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231"/>
  <workbookPr updateLinks="always" defaultThemeVersion="124226"/>
  <mc:AlternateContent xmlns:mc="http://schemas.openxmlformats.org/markup-compatibility/2006">
    <mc:Choice Requires="x15">
      <x15ac:absPath xmlns:x15ac="http://schemas.microsoft.com/office/spreadsheetml/2010/11/ac" url="C:\Users\mhlongsw\Desktop\NTCSA\Projects\PLCs\Tender Returnables PLCs\Safety\"/>
    </mc:Choice>
  </mc:AlternateContent>
  <xr:revisionPtr revIDLastSave="0" documentId="8_{1882A397-C147-41FA-8331-6E7C94B5175B}" xr6:coauthVersionLast="47" xr6:coauthVersionMax="47" xr10:uidLastSave="{00000000-0000-0000-0000-000000000000}"/>
  <bookViews>
    <workbookView xWindow="-108" yWindow="-108" windowWidth="23256" windowHeight="12456" xr2:uid="{00000000-000D-0000-FFFF-FFFF00000000}"/>
  </bookViews>
  <sheets>
    <sheet name="Risk template" sheetId="1" r:id="rId1"/>
    <sheet name="Contractor Baseline template" sheetId="8" r:id="rId2"/>
    <sheet name="Consequence rating" sheetId="2" r:id="rId3"/>
    <sheet name="Likelihood rating" sheetId="4" r:id="rId4"/>
    <sheet name="Risk control effectiveness" sheetId="6" r:id="rId5"/>
    <sheet name="Risk matrix" sheetId="5" r:id="rId6"/>
  </sheets>
  <externalReferences>
    <externalReference r:id="rId7"/>
  </externalReferences>
  <definedNames>
    <definedName name="_xlnm._FilterDatabase" localSheetId="1" hidden="1">'Contractor Baseline template'!$L$13:$L$22</definedName>
    <definedName name="_xlnm._FilterDatabase" localSheetId="0" hidden="1">'Risk template'!$U$15:$U$24</definedName>
    <definedName name="Consequence">'[1]Drop Down Lists'!$A$3:$A$8</definedName>
    <definedName name="Likelihood">'[1]Drop Down Lists'!$B$3:$B$7</definedName>
    <definedName name="RCE">'[1]Drop Down Lists'!$D$3:$D$7</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4" i="8" l="1"/>
  <c r="B14" i="8"/>
  <c r="C14" i="8"/>
  <c r="D14" i="8"/>
  <c r="E14" i="8"/>
  <c r="F14" i="8"/>
  <c r="G14" i="8"/>
  <c r="H14" i="8"/>
  <c r="I14" i="8"/>
  <c r="J14" i="8"/>
  <c r="K14" i="8"/>
  <c r="L14" i="8"/>
  <c r="B79" i="8"/>
  <c r="C79" i="8"/>
  <c r="D79" i="8"/>
  <c r="E79" i="8"/>
  <c r="F79" i="8"/>
  <c r="G79" i="8"/>
  <c r="H79" i="8"/>
  <c r="I79" i="8"/>
  <c r="J79" i="8"/>
  <c r="K79" i="8"/>
  <c r="L79" i="8"/>
  <c r="A15" i="8"/>
  <c r="B15" i="8"/>
  <c r="C15" i="8"/>
  <c r="D15" i="8"/>
  <c r="E15" i="8"/>
  <c r="F15" i="8"/>
  <c r="G15" i="8"/>
  <c r="H15" i="8"/>
  <c r="I15" i="8"/>
  <c r="J15" i="8"/>
  <c r="K15" i="8"/>
  <c r="L15" i="8"/>
  <c r="A16" i="8"/>
  <c r="B16" i="8"/>
  <c r="C16" i="8"/>
  <c r="D16" i="8"/>
  <c r="E16" i="8"/>
  <c r="F16" i="8"/>
  <c r="G16" i="8"/>
  <c r="H16" i="8"/>
  <c r="I16" i="8"/>
  <c r="J16" i="8"/>
  <c r="K16" i="8"/>
  <c r="L16" i="8"/>
  <c r="A17" i="8"/>
  <c r="B17" i="8"/>
  <c r="C17" i="8"/>
  <c r="D17" i="8"/>
  <c r="E17" i="8"/>
  <c r="F17" i="8"/>
  <c r="G17" i="8"/>
  <c r="H17" i="8"/>
  <c r="I17" i="8"/>
  <c r="J17" i="8"/>
  <c r="K17" i="8"/>
  <c r="L17" i="8"/>
  <c r="A18" i="8"/>
  <c r="B18" i="8"/>
  <c r="C18" i="8"/>
  <c r="D18" i="8"/>
  <c r="E18" i="8"/>
  <c r="F18" i="8"/>
  <c r="G18" i="8"/>
  <c r="H18" i="8"/>
  <c r="I18" i="8"/>
  <c r="J18" i="8"/>
  <c r="K18" i="8"/>
  <c r="L18" i="8"/>
  <c r="A19" i="8"/>
  <c r="B19" i="8"/>
  <c r="C19" i="8"/>
  <c r="D19" i="8"/>
  <c r="E19" i="8"/>
  <c r="F19" i="8"/>
  <c r="G19" i="8"/>
  <c r="H19" i="8"/>
  <c r="I19" i="8"/>
  <c r="J19" i="8"/>
  <c r="K19" i="8"/>
  <c r="L19" i="8"/>
  <c r="A20" i="8"/>
  <c r="B20" i="8"/>
  <c r="C20" i="8"/>
  <c r="D20" i="8"/>
  <c r="E20" i="8"/>
  <c r="F20" i="8"/>
  <c r="G20" i="8"/>
  <c r="H20" i="8"/>
  <c r="I20" i="8"/>
  <c r="J20" i="8"/>
  <c r="K20" i="8"/>
  <c r="L20" i="8"/>
  <c r="A21" i="8"/>
  <c r="B21" i="8"/>
  <c r="C21" i="8"/>
  <c r="D21" i="8"/>
  <c r="E21" i="8"/>
  <c r="F21" i="8"/>
  <c r="G21" i="8"/>
  <c r="H21" i="8"/>
  <c r="I21" i="8"/>
  <c r="J21" i="8"/>
  <c r="K21" i="8"/>
  <c r="L21" i="8"/>
  <c r="A22" i="8"/>
  <c r="B22" i="8"/>
  <c r="C22" i="8"/>
  <c r="D22" i="8"/>
  <c r="E22" i="8"/>
  <c r="F22" i="8"/>
  <c r="G22" i="8"/>
  <c r="H22" i="8"/>
  <c r="I22" i="8"/>
  <c r="J22" i="8"/>
  <c r="K22" i="8"/>
  <c r="L22" i="8"/>
  <c r="A23" i="8"/>
  <c r="B23" i="8"/>
  <c r="C23" i="8"/>
  <c r="D23" i="8"/>
  <c r="E23" i="8"/>
  <c r="F23" i="8"/>
  <c r="G23" i="8"/>
  <c r="H23" i="8"/>
  <c r="I23" i="8"/>
  <c r="J23" i="8"/>
  <c r="K23" i="8"/>
  <c r="L23" i="8"/>
  <c r="A24" i="8"/>
  <c r="B24" i="8"/>
  <c r="C24" i="8"/>
  <c r="D24" i="8"/>
  <c r="E24" i="8"/>
  <c r="F24" i="8"/>
  <c r="G24" i="8"/>
  <c r="H24" i="8"/>
  <c r="I24" i="8"/>
  <c r="J24" i="8"/>
  <c r="K24" i="8"/>
  <c r="L24" i="8"/>
  <c r="A25" i="8"/>
  <c r="B25" i="8"/>
  <c r="C25" i="8"/>
  <c r="D25" i="8"/>
  <c r="E25" i="8"/>
  <c r="F25" i="8"/>
  <c r="G25" i="8"/>
  <c r="H25" i="8"/>
  <c r="I25" i="8"/>
  <c r="J25" i="8"/>
  <c r="K25" i="8"/>
  <c r="L25" i="8"/>
  <c r="A26" i="8"/>
  <c r="B26" i="8"/>
  <c r="C26" i="8"/>
  <c r="D26" i="8"/>
  <c r="E26" i="8"/>
  <c r="F26" i="8"/>
  <c r="G26" i="8"/>
  <c r="H26" i="8"/>
  <c r="I26" i="8"/>
  <c r="J26" i="8"/>
  <c r="K26" i="8"/>
  <c r="L26" i="8"/>
  <c r="A27" i="8"/>
  <c r="B27" i="8"/>
  <c r="C27" i="8"/>
  <c r="D27" i="8"/>
  <c r="E27" i="8"/>
  <c r="F27" i="8"/>
  <c r="G27" i="8"/>
  <c r="H27" i="8"/>
  <c r="I27" i="8"/>
  <c r="J27" i="8"/>
  <c r="K27" i="8"/>
  <c r="L27" i="8"/>
  <c r="A28" i="8"/>
  <c r="B28" i="8"/>
  <c r="C28" i="8"/>
  <c r="D28" i="8"/>
  <c r="E28" i="8"/>
  <c r="F28" i="8"/>
  <c r="G28" i="8"/>
  <c r="H28" i="8"/>
  <c r="I28" i="8"/>
  <c r="J28" i="8"/>
  <c r="K28" i="8"/>
  <c r="L28" i="8"/>
  <c r="A29" i="8"/>
  <c r="B29" i="8"/>
  <c r="C29" i="8"/>
  <c r="D29" i="8"/>
  <c r="E29" i="8"/>
  <c r="F29" i="8"/>
  <c r="G29" i="8"/>
  <c r="H29" i="8"/>
  <c r="I29" i="8"/>
  <c r="J29" i="8"/>
  <c r="K29" i="8"/>
  <c r="L29" i="8"/>
  <c r="A30" i="8"/>
  <c r="B30" i="8"/>
  <c r="C30" i="8"/>
  <c r="D30" i="8"/>
  <c r="E30" i="8"/>
  <c r="F30" i="8"/>
  <c r="G30" i="8"/>
  <c r="H30" i="8"/>
  <c r="I30" i="8"/>
  <c r="J30" i="8"/>
  <c r="K30" i="8"/>
  <c r="L30" i="8"/>
  <c r="A31" i="8"/>
  <c r="B31" i="8"/>
  <c r="C31" i="8"/>
  <c r="D31" i="8"/>
  <c r="E31" i="8"/>
  <c r="F31" i="8"/>
  <c r="G31" i="8"/>
  <c r="H31" i="8"/>
  <c r="I31" i="8"/>
  <c r="J31" i="8"/>
  <c r="K31" i="8"/>
  <c r="L31" i="8"/>
  <c r="A32" i="8"/>
  <c r="B32" i="8"/>
  <c r="C32" i="8"/>
  <c r="D32" i="8"/>
  <c r="E32" i="8"/>
  <c r="F32" i="8"/>
  <c r="G32" i="8"/>
  <c r="H32" i="8"/>
  <c r="I32" i="8"/>
  <c r="J32" i="8"/>
  <c r="K32" i="8"/>
  <c r="L32" i="8"/>
  <c r="A33" i="8"/>
  <c r="B33" i="8"/>
  <c r="C33" i="8"/>
  <c r="D33" i="8"/>
  <c r="E33" i="8"/>
  <c r="F33" i="8"/>
  <c r="G33" i="8"/>
  <c r="H33" i="8"/>
  <c r="I33" i="8"/>
  <c r="J33" i="8"/>
  <c r="K33" i="8"/>
  <c r="L33" i="8"/>
  <c r="A34" i="8"/>
  <c r="B34" i="8"/>
  <c r="C34" i="8"/>
  <c r="D34" i="8"/>
  <c r="E34" i="8"/>
  <c r="F34" i="8"/>
  <c r="G34" i="8"/>
  <c r="H34" i="8"/>
  <c r="I34" i="8"/>
  <c r="J34" i="8"/>
  <c r="K34" i="8"/>
  <c r="L34" i="8"/>
  <c r="A35" i="8"/>
  <c r="B35" i="8"/>
  <c r="C35" i="8"/>
  <c r="D35" i="8"/>
  <c r="E35" i="8"/>
  <c r="F35" i="8"/>
  <c r="G35" i="8"/>
  <c r="H35" i="8"/>
  <c r="I35" i="8"/>
  <c r="J35" i="8"/>
  <c r="K35" i="8"/>
  <c r="L35" i="8"/>
  <c r="A36" i="8"/>
  <c r="B36" i="8"/>
  <c r="C36" i="8"/>
  <c r="D36" i="8"/>
  <c r="E36" i="8"/>
  <c r="F36" i="8"/>
  <c r="G36" i="8"/>
  <c r="H36" i="8"/>
  <c r="I36" i="8"/>
  <c r="J36" i="8"/>
  <c r="K36" i="8"/>
  <c r="L36" i="8"/>
  <c r="A37" i="8"/>
  <c r="B37" i="8"/>
  <c r="C37" i="8"/>
  <c r="D37" i="8"/>
  <c r="E37" i="8"/>
  <c r="F37" i="8"/>
  <c r="G37" i="8"/>
  <c r="H37" i="8"/>
  <c r="I37" i="8"/>
  <c r="J37" i="8"/>
  <c r="K37" i="8"/>
  <c r="L37" i="8"/>
  <c r="A38" i="8"/>
  <c r="B38" i="8"/>
  <c r="C38" i="8"/>
  <c r="D38" i="8"/>
  <c r="E38" i="8"/>
  <c r="F38" i="8"/>
  <c r="G38" i="8"/>
  <c r="H38" i="8"/>
  <c r="I38" i="8"/>
  <c r="J38" i="8"/>
  <c r="K38" i="8"/>
  <c r="L38" i="8"/>
  <c r="A39" i="8"/>
  <c r="B39" i="8"/>
  <c r="C39" i="8"/>
  <c r="D39" i="8"/>
  <c r="E39" i="8"/>
  <c r="F39" i="8"/>
  <c r="G39" i="8"/>
  <c r="H39" i="8"/>
  <c r="I39" i="8"/>
  <c r="J39" i="8"/>
  <c r="K39" i="8"/>
  <c r="L39" i="8"/>
  <c r="A40" i="8"/>
  <c r="B40" i="8"/>
  <c r="C40" i="8"/>
  <c r="D40" i="8"/>
  <c r="E40" i="8"/>
  <c r="F40" i="8"/>
  <c r="G40" i="8"/>
  <c r="H40" i="8"/>
  <c r="I40" i="8"/>
  <c r="J40" i="8"/>
  <c r="K40" i="8"/>
  <c r="L40" i="8"/>
  <c r="A41" i="8"/>
  <c r="B41" i="8"/>
  <c r="C41" i="8"/>
  <c r="D41" i="8"/>
  <c r="E41" i="8"/>
  <c r="F41" i="8"/>
  <c r="G41" i="8"/>
  <c r="H41" i="8"/>
  <c r="I41" i="8"/>
  <c r="J41" i="8"/>
  <c r="K41" i="8"/>
  <c r="L41" i="8"/>
  <c r="A42" i="8"/>
  <c r="B42" i="8"/>
  <c r="C42" i="8"/>
  <c r="D42" i="8"/>
  <c r="E42" i="8"/>
  <c r="F42" i="8"/>
  <c r="G42" i="8"/>
  <c r="H42" i="8"/>
  <c r="I42" i="8"/>
  <c r="J42" i="8"/>
  <c r="K42" i="8"/>
  <c r="L42" i="8"/>
  <c r="A43" i="8"/>
  <c r="B43" i="8"/>
  <c r="C43" i="8"/>
  <c r="D43" i="8"/>
  <c r="E43" i="8"/>
  <c r="F43" i="8"/>
  <c r="G43" i="8"/>
  <c r="H43" i="8"/>
  <c r="I43" i="8"/>
  <c r="J43" i="8"/>
  <c r="K43" i="8"/>
  <c r="L43" i="8"/>
  <c r="A44" i="8"/>
  <c r="B44" i="8"/>
  <c r="C44" i="8"/>
  <c r="D44" i="8"/>
  <c r="E44" i="8"/>
  <c r="F44" i="8"/>
  <c r="G44" i="8"/>
  <c r="H44" i="8"/>
  <c r="I44" i="8"/>
  <c r="J44" i="8"/>
  <c r="K44" i="8"/>
  <c r="L44" i="8"/>
  <c r="A45" i="8"/>
  <c r="B45" i="8"/>
  <c r="C45" i="8"/>
  <c r="D45" i="8"/>
  <c r="E45" i="8"/>
  <c r="F45" i="8"/>
  <c r="G45" i="8"/>
  <c r="H45" i="8"/>
  <c r="I45" i="8"/>
  <c r="J45" i="8"/>
  <c r="K45" i="8"/>
  <c r="L45" i="8"/>
  <c r="A46" i="8"/>
  <c r="B46" i="8"/>
  <c r="C46" i="8"/>
  <c r="D46" i="8"/>
  <c r="E46" i="8"/>
  <c r="F46" i="8"/>
  <c r="G46" i="8"/>
  <c r="H46" i="8"/>
  <c r="I46" i="8"/>
  <c r="J46" i="8"/>
  <c r="K46" i="8"/>
  <c r="L46" i="8"/>
  <c r="A47" i="8"/>
  <c r="B47" i="8"/>
  <c r="C47" i="8"/>
  <c r="D47" i="8"/>
  <c r="E47" i="8"/>
  <c r="F47" i="8"/>
  <c r="G47" i="8"/>
  <c r="H47" i="8"/>
  <c r="I47" i="8"/>
  <c r="J47" i="8"/>
  <c r="K47" i="8"/>
  <c r="L47" i="8"/>
  <c r="A48" i="8"/>
  <c r="B48" i="8"/>
  <c r="C48" i="8"/>
  <c r="D48" i="8"/>
  <c r="E48" i="8"/>
  <c r="F48" i="8"/>
  <c r="G48" i="8"/>
  <c r="H48" i="8"/>
  <c r="I48" i="8"/>
  <c r="J48" i="8"/>
  <c r="K48" i="8"/>
  <c r="L48" i="8"/>
  <c r="A49" i="8"/>
  <c r="B49" i="8"/>
  <c r="C49" i="8"/>
  <c r="D49" i="8"/>
  <c r="E49" i="8"/>
  <c r="F49" i="8"/>
  <c r="G49" i="8"/>
  <c r="H49" i="8"/>
  <c r="I49" i="8"/>
  <c r="J49" i="8"/>
  <c r="K49" i="8"/>
  <c r="L49" i="8"/>
  <c r="A50" i="8"/>
  <c r="B50" i="8"/>
  <c r="C50" i="8"/>
  <c r="D50" i="8"/>
  <c r="E50" i="8"/>
  <c r="F50" i="8"/>
  <c r="G50" i="8"/>
  <c r="H50" i="8"/>
  <c r="I50" i="8"/>
  <c r="J50" i="8"/>
  <c r="K50" i="8"/>
  <c r="L50" i="8"/>
  <c r="A51" i="8"/>
  <c r="B51" i="8"/>
  <c r="C51" i="8"/>
  <c r="D51" i="8"/>
  <c r="E51" i="8"/>
  <c r="F51" i="8"/>
  <c r="G51" i="8"/>
  <c r="H51" i="8"/>
  <c r="I51" i="8"/>
  <c r="J51" i="8"/>
  <c r="K51" i="8"/>
  <c r="L51" i="8"/>
  <c r="A52" i="8"/>
  <c r="B52" i="8"/>
  <c r="C52" i="8"/>
  <c r="D52" i="8"/>
  <c r="E52" i="8"/>
  <c r="F52" i="8"/>
  <c r="G52" i="8"/>
  <c r="H52" i="8"/>
  <c r="I52" i="8"/>
  <c r="J52" i="8"/>
  <c r="K52" i="8"/>
  <c r="L52" i="8"/>
  <c r="A53" i="8"/>
  <c r="B53" i="8"/>
  <c r="C53" i="8"/>
  <c r="D53" i="8"/>
  <c r="E53" i="8"/>
  <c r="F53" i="8"/>
  <c r="G53" i="8"/>
  <c r="H53" i="8"/>
  <c r="I53" i="8"/>
  <c r="J53" i="8"/>
  <c r="K53" i="8"/>
  <c r="L53" i="8"/>
  <c r="A54" i="8"/>
  <c r="B54" i="8"/>
  <c r="C54" i="8"/>
  <c r="D54" i="8"/>
  <c r="E54" i="8"/>
  <c r="F54" i="8"/>
  <c r="G54" i="8"/>
  <c r="H54" i="8"/>
  <c r="I54" i="8"/>
  <c r="J54" i="8"/>
  <c r="K54" i="8"/>
  <c r="L54" i="8"/>
  <c r="A55" i="8"/>
  <c r="B55" i="8"/>
  <c r="C55" i="8"/>
  <c r="D55" i="8"/>
  <c r="E55" i="8"/>
  <c r="F55" i="8"/>
  <c r="G55" i="8"/>
  <c r="H55" i="8"/>
  <c r="I55" i="8"/>
  <c r="J55" i="8"/>
  <c r="K55" i="8"/>
  <c r="L55" i="8"/>
  <c r="A56" i="8"/>
  <c r="B56" i="8"/>
  <c r="C56" i="8"/>
  <c r="D56" i="8"/>
  <c r="E56" i="8"/>
  <c r="F56" i="8"/>
  <c r="G56" i="8"/>
  <c r="H56" i="8"/>
  <c r="I56" i="8"/>
  <c r="J56" i="8"/>
  <c r="K56" i="8"/>
  <c r="L56" i="8"/>
  <c r="A57" i="8"/>
  <c r="B57" i="8"/>
  <c r="C57" i="8"/>
  <c r="D57" i="8"/>
  <c r="E57" i="8"/>
  <c r="F57" i="8"/>
  <c r="G57" i="8"/>
  <c r="H57" i="8"/>
  <c r="I57" i="8"/>
  <c r="J57" i="8"/>
  <c r="K57" i="8"/>
  <c r="L57" i="8"/>
  <c r="A58" i="8"/>
  <c r="B58" i="8"/>
  <c r="C58" i="8"/>
  <c r="D58" i="8"/>
  <c r="E58" i="8"/>
  <c r="F58" i="8"/>
  <c r="G58" i="8"/>
  <c r="H58" i="8"/>
  <c r="I58" i="8"/>
  <c r="J58" i="8"/>
  <c r="K58" i="8"/>
  <c r="L58" i="8"/>
  <c r="A59" i="8"/>
  <c r="B59" i="8"/>
  <c r="C59" i="8"/>
  <c r="D59" i="8"/>
  <c r="E59" i="8"/>
  <c r="F59" i="8"/>
  <c r="G59" i="8"/>
  <c r="H59" i="8"/>
  <c r="I59" i="8"/>
  <c r="J59" i="8"/>
  <c r="K59" i="8"/>
  <c r="L59" i="8"/>
  <c r="A60" i="8"/>
  <c r="B60" i="8"/>
  <c r="C60" i="8"/>
  <c r="D60" i="8"/>
  <c r="E60" i="8"/>
  <c r="F60" i="8"/>
  <c r="G60" i="8"/>
  <c r="H60" i="8"/>
  <c r="I60" i="8"/>
  <c r="J60" i="8"/>
  <c r="K60" i="8"/>
  <c r="L60" i="8"/>
  <c r="A61" i="8"/>
  <c r="B61" i="8"/>
  <c r="C61" i="8"/>
  <c r="D61" i="8"/>
  <c r="E61" i="8"/>
  <c r="F61" i="8"/>
  <c r="G61" i="8"/>
  <c r="H61" i="8"/>
  <c r="I61" i="8"/>
  <c r="J61" i="8"/>
  <c r="K61" i="8"/>
  <c r="L61" i="8"/>
  <c r="A62" i="8"/>
  <c r="B62" i="8"/>
  <c r="C62" i="8"/>
  <c r="D62" i="8"/>
  <c r="E62" i="8"/>
  <c r="F62" i="8"/>
  <c r="G62" i="8"/>
  <c r="H62" i="8"/>
  <c r="I62" i="8"/>
  <c r="J62" i="8"/>
  <c r="K62" i="8"/>
  <c r="L62" i="8"/>
  <c r="A63" i="8"/>
  <c r="B63" i="8"/>
  <c r="C63" i="8"/>
  <c r="D63" i="8"/>
  <c r="E63" i="8"/>
  <c r="F63" i="8"/>
  <c r="G63" i="8"/>
  <c r="H63" i="8"/>
  <c r="I63" i="8"/>
  <c r="J63" i="8"/>
  <c r="K63" i="8"/>
  <c r="L63" i="8"/>
  <c r="A64" i="8"/>
  <c r="B64" i="8"/>
  <c r="C64" i="8"/>
  <c r="D64" i="8"/>
  <c r="E64" i="8"/>
  <c r="F64" i="8"/>
  <c r="G64" i="8"/>
  <c r="H64" i="8"/>
  <c r="I64" i="8"/>
  <c r="J64" i="8"/>
  <c r="K64" i="8"/>
  <c r="L64" i="8"/>
  <c r="A65" i="8"/>
  <c r="B65" i="8"/>
  <c r="C65" i="8"/>
  <c r="D65" i="8"/>
  <c r="E65" i="8"/>
  <c r="F65" i="8"/>
  <c r="G65" i="8"/>
  <c r="H65" i="8"/>
  <c r="I65" i="8"/>
  <c r="J65" i="8"/>
  <c r="K65" i="8"/>
  <c r="L65" i="8"/>
  <c r="A66" i="8"/>
  <c r="B66" i="8"/>
  <c r="C66" i="8"/>
  <c r="D66" i="8"/>
  <c r="E66" i="8"/>
  <c r="F66" i="8"/>
  <c r="G66" i="8"/>
  <c r="H66" i="8"/>
  <c r="I66" i="8"/>
  <c r="J66" i="8"/>
  <c r="K66" i="8"/>
  <c r="L66" i="8"/>
  <c r="A67" i="8"/>
  <c r="B67" i="8"/>
  <c r="C67" i="8"/>
  <c r="D67" i="8"/>
  <c r="E67" i="8"/>
  <c r="F67" i="8"/>
  <c r="G67" i="8"/>
  <c r="H67" i="8"/>
  <c r="I67" i="8"/>
  <c r="J67" i="8"/>
  <c r="K67" i="8"/>
  <c r="L67" i="8"/>
  <c r="A68" i="8"/>
  <c r="B68" i="8"/>
  <c r="C68" i="8"/>
  <c r="D68" i="8"/>
  <c r="E68" i="8"/>
  <c r="F68" i="8"/>
  <c r="G68" i="8"/>
  <c r="H68" i="8"/>
  <c r="I68" i="8"/>
  <c r="J68" i="8"/>
  <c r="K68" i="8"/>
  <c r="L68" i="8"/>
  <c r="A69" i="8"/>
  <c r="B69" i="8"/>
  <c r="C69" i="8"/>
  <c r="D69" i="8"/>
  <c r="E69" i="8"/>
  <c r="F69" i="8"/>
  <c r="G69" i="8"/>
  <c r="H69" i="8"/>
  <c r="I69" i="8"/>
  <c r="J69" i="8"/>
  <c r="K69" i="8"/>
  <c r="L69" i="8"/>
  <c r="A70" i="8"/>
  <c r="B70" i="8"/>
  <c r="C70" i="8"/>
  <c r="D70" i="8"/>
  <c r="E70" i="8"/>
  <c r="F70" i="8"/>
  <c r="G70" i="8"/>
  <c r="H70" i="8"/>
  <c r="I70" i="8"/>
  <c r="J70" i="8"/>
  <c r="K70" i="8"/>
  <c r="L70" i="8"/>
  <c r="A71" i="8"/>
  <c r="B71" i="8"/>
  <c r="C71" i="8"/>
  <c r="D71" i="8"/>
  <c r="E71" i="8"/>
  <c r="F71" i="8"/>
  <c r="G71" i="8"/>
  <c r="H71" i="8"/>
  <c r="I71" i="8"/>
  <c r="J71" i="8"/>
  <c r="K71" i="8"/>
  <c r="L71" i="8"/>
  <c r="A72" i="8"/>
  <c r="B72" i="8"/>
  <c r="C72" i="8"/>
  <c r="D72" i="8"/>
  <c r="E72" i="8"/>
  <c r="F72" i="8"/>
  <c r="G72" i="8"/>
  <c r="H72" i="8"/>
  <c r="I72" i="8"/>
  <c r="J72" i="8"/>
  <c r="K72" i="8"/>
  <c r="L72" i="8"/>
  <c r="A73" i="8"/>
  <c r="B73" i="8"/>
  <c r="C73" i="8"/>
  <c r="D73" i="8"/>
  <c r="E73" i="8"/>
  <c r="F73" i="8"/>
  <c r="G73" i="8"/>
  <c r="H73" i="8"/>
  <c r="I73" i="8"/>
  <c r="J73" i="8"/>
  <c r="K73" i="8"/>
  <c r="L73" i="8"/>
  <c r="A74" i="8"/>
  <c r="B74" i="8"/>
  <c r="C74" i="8"/>
  <c r="D74" i="8"/>
  <c r="E74" i="8"/>
  <c r="F74" i="8"/>
  <c r="G74" i="8"/>
  <c r="H74" i="8"/>
  <c r="I74" i="8"/>
  <c r="J74" i="8"/>
  <c r="K74" i="8"/>
  <c r="L74" i="8"/>
  <c r="A75" i="8"/>
  <c r="B75" i="8"/>
  <c r="C75" i="8"/>
  <c r="D75" i="8"/>
  <c r="E75" i="8"/>
  <c r="F75" i="8"/>
  <c r="G75" i="8"/>
  <c r="H75" i="8"/>
  <c r="I75" i="8"/>
  <c r="J75" i="8"/>
  <c r="K75" i="8"/>
  <c r="L75" i="8"/>
  <c r="A76" i="8"/>
  <c r="B76" i="8"/>
  <c r="C76" i="8"/>
  <c r="D76" i="8"/>
  <c r="E76" i="8"/>
  <c r="F76" i="8"/>
  <c r="G76" i="8"/>
  <c r="H76" i="8"/>
  <c r="I76" i="8"/>
  <c r="J76" i="8"/>
  <c r="K76" i="8"/>
  <c r="L76" i="8"/>
  <c r="A77" i="8"/>
  <c r="B77" i="8"/>
  <c r="C77" i="8"/>
  <c r="D77" i="8"/>
  <c r="E77" i="8"/>
  <c r="F77" i="8"/>
  <c r="G77" i="8"/>
  <c r="H77" i="8"/>
  <c r="I77" i="8"/>
  <c r="J77" i="8"/>
  <c r="K77" i="8"/>
  <c r="L77" i="8"/>
  <c r="A78" i="8"/>
  <c r="B78" i="8"/>
  <c r="C78" i="8"/>
  <c r="D78" i="8"/>
  <c r="E78" i="8"/>
  <c r="F78" i="8"/>
  <c r="G78" i="8"/>
  <c r="H78" i="8"/>
  <c r="I78" i="8"/>
  <c r="J78" i="8"/>
  <c r="K78" i="8"/>
  <c r="L78" i="8"/>
  <c r="A80" i="8"/>
  <c r="B80" i="8"/>
  <c r="C80" i="8"/>
  <c r="D80" i="8"/>
  <c r="E80" i="8"/>
  <c r="F80" i="8"/>
  <c r="G80" i="8"/>
  <c r="H80" i="8"/>
  <c r="I80" i="8"/>
  <c r="J80" i="8"/>
  <c r="K80" i="8"/>
  <c r="L80" i="8"/>
  <c r="A81" i="8"/>
  <c r="B81" i="8"/>
  <c r="C81" i="8"/>
  <c r="D81" i="8"/>
  <c r="E81" i="8"/>
  <c r="F81" i="8"/>
  <c r="G81" i="8"/>
  <c r="H81" i="8"/>
  <c r="I81" i="8"/>
  <c r="J81" i="8"/>
  <c r="K81" i="8"/>
  <c r="L81" i="8"/>
  <c r="A82" i="8"/>
  <c r="B82" i="8"/>
  <c r="C82" i="8"/>
  <c r="D82" i="8"/>
  <c r="E82" i="8"/>
  <c r="F82" i="8"/>
  <c r="G82" i="8"/>
  <c r="H82" i="8"/>
  <c r="I82" i="8"/>
  <c r="J82" i="8"/>
  <c r="K82" i="8"/>
  <c r="L82" i="8"/>
  <c r="A83" i="8"/>
  <c r="B83" i="8"/>
  <c r="C83" i="8"/>
  <c r="D83" i="8"/>
  <c r="E83" i="8"/>
  <c r="F83" i="8"/>
  <c r="G83" i="8"/>
  <c r="H83" i="8"/>
  <c r="I83" i="8"/>
  <c r="J83" i="8"/>
  <c r="K83" i="8"/>
  <c r="L83" i="8"/>
  <c r="A84" i="8"/>
  <c r="B84" i="8"/>
  <c r="C84" i="8"/>
  <c r="D84" i="8"/>
  <c r="E84" i="8"/>
  <c r="F84" i="8"/>
  <c r="G84" i="8"/>
  <c r="H84" i="8"/>
  <c r="I84" i="8"/>
  <c r="J84" i="8"/>
  <c r="K84" i="8"/>
  <c r="L84" i="8"/>
  <c r="A85" i="8"/>
  <c r="B85" i="8"/>
  <c r="C85" i="8"/>
  <c r="D85" i="8"/>
  <c r="E85" i="8"/>
  <c r="F85" i="8"/>
  <c r="G85" i="8"/>
  <c r="H85" i="8"/>
  <c r="I85" i="8"/>
  <c r="J85" i="8"/>
  <c r="K85" i="8"/>
  <c r="L85" i="8"/>
  <c r="A86" i="8"/>
  <c r="B86" i="8"/>
  <c r="C86" i="8"/>
  <c r="D86" i="8"/>
  <c r="E86" i="8"/>
  <c r="F86" i="8"/>
  <c r="G86" i="8"/>
  <c r="H86" i="8"/>
  <c r="I86" i="8"/>
  <c r="J86" i="8"/>
  <c r="K86" i="8"/>
  <c r="L86" i="8"/>
  <c r="A87" i="8"/>
  <c r="B87" i="8"/>
  <c r="C87" i="8"/>
  <c r="D87" i="8"/>
  <c r="E87" i="8"/>
  <c r="F87" i="8"/>
  <c r="G87" i="8"/>
  <c r="H87" i="8"/>
  <c r="I87" i="8"/>
  <c r="J87" i="8"/>
  <c r="K87" i="8"/>
  <c r="L87" i="8"/>
  <c r="A88" i="8"/>
  <c r="B88" i="8"/>
  <c r="C88" i="8"/>
  <c r="D88" i="8"/>
  <c r="E88" i="8"/>
  <c r="F88" i="8"/>
  <c r="G88" i="8"/>
  <c r="H88" i="8"/>
  <c r="I88" i="8"/>
  <c r="J88" i="8"/>
  <c r="K88" i="8"/>
  <c r="L88" i="8"/>
  <c r="A89" i="8"/>
  <c r="B89" i="8"/>
  <c r="C89" i="8"/>
  <c r="D89" i="8"/>
  <c r="E89" i="8"/>
  <c r="F89" i="8"/>
  <c r="G89" i="8"/>
  <c r="H89" i="8"/>
  <c r="I89" i="8"/>
  <c r="J89" i="8"/>
  <c r="K89" i="8"/>
  <c r="L89" i="8"/>
  <c r="A90" i="8"/>
  <c r="B90" i="8"/>
  <c r="C90" i="8"/>
  <c r="D90" i="8"/>
  <c r="E90" i="8"/>
  <c r="F90" i="8"/>
  <c r="G90" i="8"/>
  <c r="H90" i="8"/>
  <c r="I90" i="8"/>
  <c r="J90" i="8"/>
  <c r="K90" i="8"/>
  <c r="L90" i="8"/>
  <c r="A91" i="8"/>
  <c r="B91" i="8"/>
  <c r="C91" i="8"/>
  <c r="D91" i="8"/>
  <c r="E91" i="8"/>
  <c r="F91" i="8"/>
  <c r="G91" i="8"/>
  <c r="H91" i="8"/>
  <c r="I91" i="8"/>
  <c r="J91" i="8"/>
  <c r="K91" i="8"/>
  <c r="L91" i="8"/>
  <c r="A92" i="8"/>
  <c r="B92" i="8"/>
  <c r="C92" i="8"/>
  <c r="D92" i="8"/>
  <c r="E92" i="8"/>
  <c r="F92" i="8"/>
  <c r="G92" i="8"/>
  <c r="H92" i="8"/>
  <c r="I92" i="8"/>
  <c r="J92" i="8"/>
  <c r="K92" i="8"/>
  <c r="L92" i="8"/>
  <c r="A93" i="8"/>
  <c r="B93" i="8"/>
  <c r="C93" i="8"/>
  <c r="D93" i="8"/>
  <c r="E93" i="8"/>
  <c r="F93" i="8"/>
  <c r="G93" i="8"/>
  <c r="H93" i="8"/>
  <c r="I93" i="8"/>
  <c r="J93" i="8"/>
  <c r="K93" i="8"/>
  <c r="L93" i="8"/>
  <c r="A94" i="8"/>
  <c r="B94" i="8"/>
  <c r="C94" i="8"/>
  <c r="D94" i="8"/>
  <c r="E94" i="8"/>
  <c r="F94" i="8"/>
  <c r="G94" i="8"/>
  <c r="H94" i="8"/>
  <c r="I94" i="8"/>
  <c r="J94" i="8"/>
  <c r="K94" i="8"/>
  <c r="L94" i="8"/>
  <c r="A95" i="8"/>
  <c r="B95" i="8"/>
  <c r="C95" i="8"/>
  <c r="D95" i="8"/>
  <c r="E95" i="8"/>
  <c r="F95" i="8"/>
  <c r="G95" i="8"/>
  <c r="H95" i="8"/>
  <c r="I95" i="8"/>
  <c r="J95" i="8"/>
  <c r="K95" i="8"/>
  <c r="L95" i="8"/>
  <c r="A96" i="8"/>
  <c r="B96" i="8"/>
  <c r="C96" i="8"/>
  <c r="D96" i="8"/>
  <c r="E96" i="8"/>
  <c r="F96" i="8"/>
  <c r="G96" i="8"/>
  <c r="H96" i="8"/>
  <c r="I96" i="8"/>
  <c r="J96" i="8"/>
  <c r="K96" i="8"/>
  <c r="L96" i="8"/>
  <c r="A97" i="8"/>
  <c r="B97" i="8"/>
  <c r="C97" i="8"/>
  <c r="D97" i="8"/>
  <c r="E97" i="8"/>
  <c r="F97" i="8"/>
  <c r="G97" i="8"/>
  <c r="H97" i="8"/>
  <c r="I97" i="8"/>
  <c r="J97" i="8"/>
  <c r="K97" i="8"/>
  <c r="L97" i="8"/>
  <c r="A98" i="8"/>
  <c r="B98" i="8"/>
  <c r="C98" i="8"/>
  <c r="D98" i="8"/>
  <c r="E98" i="8"/>
  <c r="F98" i="8"/>
  <c r="G98" i="8"/>
  <c r="H98" i="8"/>
  <c r="I98" i="8"/>
  <c r="J98" i="8"/>
  <c r="K98" i="8"/>
  <c r="L98" i="8"/>
  <c r="A99" i="8"/>
  <c r="B99" i="8"/>
  <c r="C99" i="8"/>
  <c r="D99" i="8"/>
  <c r="E99" i="8"/>
  <c r="F99" i="8"/>
  <c r="G99" i="8"/>
  <c r="H99" i="8"/>
  <c r="I99" i="8"/>
  <c r="J99" i="8"/>
  <c r="K99" i="8"/>
  <c r="L99" i="8"/>
  <c r="A100" i="8"/>
  <c r="B100" i="8"/>
  <c r="C100" i="8"/>
  <c r="D100" i="8"/>
  <c r="E100" i="8"/>
  <c r="F100" i="8"/>
  <c r="G100" i="8"/>
  <c r="H100" i="8"/>
  <c r="I100" i="8"/>
  <c r="J100" i="8"/>
  <c r="K100" i="8"/>
  <c r="L100" i="8"/>
  <c r="A101" i="8"/>
  <c r="B101" i="8"/>
  <c r="C101" i="8"/>
  <c r="D101" i="8"/>
  <c r="E101" i="8"/>
  <c r="F101" i="8"/>
  <c r="G101" i="8"/>
  <c r="H101" i="8"/>
  <c r="I101" i="8"/>
  <c r="J101" i="8"/>
  <c r="K101" i="8"/>
  <c r="L101" i="8"/>
  <c r="A102" i="8"/>
  <c r="B102" i="8"/>
  <c r="C102" i="8"/>
  <c r="D102" i="8"/>
  <c r="E102" i="8"/>
  <c r="F102" i="8"/>
  <c r="G102" i="8"/>
  <c r="H102" i="8"/>
  <c r="I102" i="8"/>
  <c r="J102" i="8"/>
  <c r="K102" i="8"/>
  <c r="L102" i="8"/>
  <c r="A103" i="8"/>
  <c r="B103" i="8"/>
  <c r="C103" i="8"/>
  <c r="D103" i="8"/>
  <c r="E103" i="8"/>
  <c r="F103" i="8"/>
  <c r="G103" i="8"/>
  <c r="H103" i="8"/>
  <c r="I103" i="8"/>
  <c r="J103" i="8"/>
  <c r="K103" i="8"/>
  <c r="L103" i="8"/>
  <c r="A104" i="8"/>
  <c r="B104" i="8"/>
  <c r="C104" i="8"/>
  <c r="D104" i="8"/>
  <c r="E104" i="8"/>
  <c r="F104" i="8"/>
  <c r="G104" i="8"/>
  <c r="H104" i="8"/>
  <c r="I104" i="8"/>
  <c r="J104" i="8"/>
  <c r="K104" i="8"/>
  <c r="L104" i="8"/>
  <c r="A105" i="8"/>
  <c r="B105" i="8"/>
  <c r="C105" i="8"/>
  <c r="D105" i="8"/>
  <c r="E105" i="8"/>
  <c r="F105" i="8"/>
  <c r="G105" i="8"/>
  <c r="H105" i="8"/>
  <c r="I105" i="8"/>
  <c r="J105" i="8"/>
  <c r="K105" i="8"/>
  <c r="L105" i="8"/>
  <c r="A106" i="8"/>
  <c r="B106" i="8"/>
  <c r="C106" i="8"/>
  <c r="D106" i="8"/>
  <c r="E106" i="8"/>
  <c r="F106" i="8"/>
  <c r="G106" i="8"/>
  <c r="H106" i="8"/>
  <c r="I106" i="8"/>
  <c r="J106" i="8"/>
  <c r="K106" i="8"/>
  <c r="L106" i="8"/>
  <c r="A107" i="8"/>
  <c r="B107" i="8"/>
  <c r="C107" i="8"/>
  <c r="D107" i="8"/>
  <c r="E107" i="8"/>
  <c r="F107" i="8"/>
  <c r="G107" i="8"/>
  <c r="H107" i="8"/>
  <c r="I107" i="8"/>
  <c r="J107" i="8"/>
  <c r="K107" i="8"/>
  <c r="L107" i="8"/>
  <c r="A108" i="8"/>
  <c r="B108" i="8"/>
  <c r="C108" i="8"/>
  <c r="D108" i="8"/>
  <c r="E108" i="8"/>
  <c r="F108" i="8"/>
  <c r="G108" i="8"/>
  <c r="H108" i="8"/>
  <c r="I108" i="8"/>
  <c r="J108" i="8"/>
  <c r="K108" i="8"/>
  <c r="L108" i="8"/>
  <c r="A109" i="8"/>
  <c r="B109" i="8"/>
  <c r="C109" i="8"/>
  <c r="D109" i="8"/>
  <c r="E109" i="8"/>
  <c r="F109" i="8"/>
  <c r="G109" i="8"/>
  <c r="H109" i="8"/>
  <c r="I109" i="8"/>
  <c r="J109" i="8"/>
  <c r="K109" i="8"/>
  <c r="L109" i="8"/>
  <c r="A110" i="8"/>
  <c r="B110" i="8"/>
  <c r="C110" i="8"/>
  <c r="D110" i="8"/>
  <c r="E110" i="8"/>
  <c r="F110" i="8"/>
  <c r="G110" i="8"/>
  <c r="H110" i="8"/>
  <c r="I110" i="8"/>
  <c r="J110" i="8"/>
  <c r="K110" i="8"/>
  <c r="L110" i="8"/>
  <c r="A111" i="8"/>
  <c r="B111" i="8"/>
  <c r="C111" i="8"/>
  <c r="D111" i="8"/>
  <c r="E111" i="8"/>
  <c r="F111" i="8"/>
  <c r="G111" i="8"/>
  <c r="H111" i="8"/>
  <c r="I111" i="8"/>
  <c r="J111" i="8"/>
  <c r="K111" i="8"/>
  <c r="L111" i="8"/>
  <c r="A112" i="8"/>
  <c r="B112" i="8"/>
  <c r="C112" i="8"/>
  <c r="D112" i="8"/>
  <c r="E112" i="8"/>
  <c r="F112" i="8"/>
  <c r="G112" i="8"/>
  <c r="H112" i="8"/>
  <c r="I112" i="8"/>
  <c r="J112" i="8"/>
  <c r="K112" i="8"/>
  <c r="L112" i="8"/>
  <c r="A113" i="8"/>
  <c r="B113" i="8"/>
  <c r="C113" i="8"/>
  <c r="D113" i="8"/>
  <c r="E113" i="8"/>
  <c r="F113" i="8"/>
  <c r="G113" i="8"/>
  <c r="H113" i="8"/>
  <c r="I113" i="8"/>
  <c r="J113" i="8"/>
  <c r="K113" i="8"/>
  <c r="L113" i="8"/>
  <c r="A114" i="8"/>
  <c r="B114" i="8"/>
  <c r="C114" i="8"/>
  <c r="D114" i="8"/>
  <c r="E114" i="8"/>
  <c r="F114" i="8"/>
  <c r="G114" i="8"/>
  <c r="H114" i="8"/>
  <c r="I114" i="8"/>
  <c r="J114" i="8"/>
  <c r="K114" i="8"/>
  <c r="L114" i="8"/>
  <c r="A115" i="8"/>
  <c r="B115" i="8"/>
  <c r="C115" i="8"/>
  <c r="D115" i="8"/>
  <c r="E115" i="8"/>
  <c r="F115" i="8"/>
  <c r="G115" i="8"/>
  <c r="H115" i="8"/>
  <c r="I115" i="8"/>
  <c r="J115" i="8"/>
  <c r="K115" i="8"/>
  <c r="L115" i="8"/>
  <c r="A116" i="8"/>
  <c r="B116" i="8"/>
  <c r="C116" i="8"/>
  <c r="D116" i="8"/>
  <c r="E116" i="8"/>
  <c r="F116" i="8"/>
  <c r="G116" i="8"/>
  <c r="H116" i="8"/>
  <c r="I116" i="8"/>
  <c r="J116" i="8"/>
  <c r="K116" i="8"/>
  <c r="L116" i="8"/>
  <c r="A117" i="8"/>
  <c r="B117" i="8"/>
  <c r="C117" i="8"/>
  <c r="D117" i="8"/>
  <c r="E117" i="8"/>
  <c r="F117" i="8"/>
  <c r="G117" i="8"/>
  <c r="H117" i="8"/>
  <c r="I117" i="8"/>
  <c r="J117" i="8"/>
  <c r="K117" i="8"/>
  <c r="L117" i="8"/>
  <c r="A118" i="8"/>
  <c r="B118" i="8"/>
  <c r="C118" i="8"/>
  <c r="D118" i="8"/>
  <c r="E118" i="8"/>
  <c r="F118" i="8"/>
  <c r="G118" i="8"/>
  <c r="H118" i="8"/>
  <c r="I118" i="8"/>
  <c r="J118" i="8"/>
  <c r="K118" i="8"/>
  <c r="L118" i="8"/>
  <c r="A119" i="8"/>
  <c r="B119" i="8"/>
  <c r="C119" i="8"/>
  <c r="D119" i="8"/>
  <c r="E119" i="8"/>
  <c r="F119" i="8"/>
  <c r="G119" i="8"/>
  <c r="H119" i="8"/>
  <c r="I119" i="8"/>
  <c r="J119" i="8"/>
  <c r="K119" i="8"/>
  <c r="L119" i="8"/>
  <c r="A120" i="8"/>
  <c r="B120" i="8"/>
  <c r="C120" i="8"/>
  <c r="D120" i="8"/>
  <c r="E120" i="8"/>
  <c r="F120" i="8"/>
  <c r="G120" i="8"/>
  <c r="H120" i="8"/>
  <c r="I120" i="8"/>
  <c r="J120" i="8"/>
  <c r="K120" i="8"/>
  <c r="L120" i="8"/>
  <c r="A121" i="8"/>
  <c r="B121" i="8"/>
  <c r="C121" i="8"/>
  <c r="D121" i="8"/>
  <c r="E121" i="8"/>
  <c r="F121" i="8"/>
  <c r="G121" i="8"/>
  <c r="H121" i="8"/>
  <c r="I121" i="8"/>
  <c r="J121" i="8"/>
  <c r="K121" i="8"/>
  <c r="L121" i="8"/>
  <c r="A122" i="8"/>
  <c r="B122" i="8"/>
  <c r="C122" i="8"/>
  <c r="D122" i="8"/>
  <c r="E122" i="8"/>
  <c r="F122" i="8"/>
  <c r="G122" i="8"/>
  <c r="H122" i="8"/>
  <c r="I122" i="8"/>
  <c r="J122" i="8"/>
  <c r="K122" i="8"/>
  <c r="L122" i="8"/>
  <c r="A123" i="8"/>
  <c r="B123" i="8"/>
  <c r="C123" i="8"/>
  <c r="D123" i="8"/>
  <c r="E123" i="8"/>
  <c r="F123" i="8"/>
  <c r="G123" i="8"/>
  <c r="H123" i="8"/>
  <c r="I123" i="8"/>
  <c r="J123" i="8"/>
  <c r="K123" i="8"/>
  <c r="L123" i="8"/>
  <c r="A124" i="8"/>
  <c r="B124" i="8"/>
  <c r="C124" i="8"/>
  <c r="D124" i="8"/>
  <c r="E124" i="8"/>
  <c r="F124" i="8"/>
  <c r="G124" i="8"/>
  <c r="H124" i="8"/>
  <c r="I124" i="8"/>
  <c r="J124" i="8"/>
  <c r="K124" i="8"/>
  <c r="L124" i="8"/>
  <c r="A125" i="8"/>
  <c r="B125" i="8"/>
  <c r="C125" i="8"/>
  <c r="D125" i="8"/>
  <c r="E125" i="8"/>
  <c r="F125" i="8"/>
  <c r="G125" i="8"/>
  <c r="H125" i="8"/>
  <c r="I125" i="8"/>
  <c r="J125" i="8"/>
  <c r="K125" i="8"/>
  <c r="L125" i="8"/>
  <c r="A126" i="8"/>
  <c r="B126" i="8"/>
  <c r="C126" i="8"/>
  <c r="D126" i="8"/>
  <c r="E126" i="8"/>
  <c r="F126" i="8"/>
  <c r="G126" i="8"/>
  <c r="H126" i="8"/>
  <c r="I126" i="8"/>
  <c r="J126" i="8"/>
  <c r="K126" i="8"/>
  <c r="L126" i="8"/>
  <c r="A127" i="8"/>
  <c r="B127" i="8"/>
  <c r="C127" i="8"/>
  <c r="D127" i="8"/>
  <c r="E127" i="8"/>
  <c r="F127" i="8"/>
  <c r="G127" i="8"/>
  <c r="H127" i="8"/>
  <c r="I127" i="8"/>
  <c r="J127" i="8"/>
  <c r="K127" i="8"/>
  <c r="L127" i="8"/>
  <c r="A128" i="8"/>
  <c r="B128" i="8"/>
  <c r="C128" i="8"/>
  <c r="D128" i="8"/>
  <c r="E128" i="8"/>
  <c r="F128" i="8"/>
  <c r="G128" i="8"/>
  <c r="H128" i="8"/>
  <c r="I128" i="8"/>
  <c r="J128" i="8"/>
  <c r="K128" i="8"/>
  <c r="L128" i="8"/>
  <c r="A129" i="8"/>
  <c r="B129" i="8"/>
  <c r="C129" i="8"/>
  <c r="D129" i="8"/>
  <c r="E129" i="8"/>
  <c r="F129" i="8"/>
  <c r="G129" i="8"/>
  <c r="H129" i="8"/>
  <c r="I129" i="8"/>
  <c r="J129" i="8"/>
  <c r="K129" i="8"/>
  <c r="L129" i="8"/>
  <c r="A130" i="8"/>
  <c r="B130" i="8"/>
  <c r="C130" i="8"/>
  <c r="D130" i="8"/>
  <c r="E130" i="8"/>
  <c r="F130" i="8"/>
  <c r="G130" i="8"/>
  <c r="H130" i="8"/>
  <c r="I130" i="8"/>
  <c r="J130" i="8"/>
  <c r="K130" i="8"/>
  <c r="L130" i="8"/>
  <c r="A131" i="8"/>
  <c r="B131" i="8"/>
  <c r="C131" i="8"/>
  <c r="D131" i="8"/>
  <c r="E131" i="8"/>
  <c r="F131" i="8"/>
  <c r="G131" i="8"/>
  <c r="H131" i="8"/>
  <c r="I131" i="8"/>
  <c r="J131" i="8"/>
  <c r="K131" i="8"/>
  <c r="L131" i="8"/>
  <c r="A132" i="8"/>
  <c r="B132" i="8"/>
  <c r="C132" i="8"/>
  <c r="D132" i="8"/>
  <c r="E132" i="8"/>
  <c r="F132" i="8"/>
  <c r="G132" i="8"/>
  <c r="H132" i="8"/>
  <c r="I132" i="8"/>
  <c r="J132" i="8"/>
  <c r="K132" i="8"/>
  <c r="L132" i="8"/>
  <c r="A133" i="8"/>
  <c r="B133" i="8"/>
  <c r="C133" i="8"/>
  <c r="D133" i="8"/>
  <c r="E133" i="8"/>
  <c r="F133" i="8"/>
  <c r="G133" i="8"/>
  <c r="H133" i="8"/>
  <c r="I133" i="8"/>
  <c r="J133" i="8"/>
  <c r="K133" i="8"/>
  <c r="L133" i="8"/>
  <c r="A134" i="8"/>
  <c r="B134" i="8"/>
  <c r="C134" i="8"/>
  <c r="D134" i="8"/>
  <c r="E134" i="8"/>
  <c r="F134" i="8"/>
  <c r="G134" i="8"/>
  <c r="H134" i="8"/>
  <c r="I134" i="8"/>
  <c r="J134" i="8"/>
  <c r="K134" i="8"/>
  <c r="L134" i="8"/>
  <c r="A135" i="8"/>
  <c r="B135" i="8"/>
  <c r="C135" i="8"/>
  <c r="D135" i="8"/>
  <c r="E135" i="8"/>
  <c r="F135" i="8"/>
  <c r="G135" i="8"/>
  <c r="H135" i="8"/>
  <c r="I135" i="8"/>
  <c r="J135" i="8"/>
  <c r="K135" i="8"/>
  <c r="L135" i="8"/>
  <c r="A136" i="8"/>
  <c r="B136" i="8"/>
  <c r="C136" i="8"/>
  <c r="D136" i="8"/>
  <c r="E136" i="8"/>
  <c r="F136" i="8"/>
  <c r="G136" i="8"/>
  <c r="H136" i="8"/>
  <c r="I136" i="8"/>
  <c r="J136" i="8"/>
  <c r="K136" i="8"/>
  <c r="L136" i="8"/>
  <c r="A137" i="8"/>
  <c r="B137" i="8"/>
  <c r="C137" i="8"/>
  <c r="D137" i="8"/>
  <c r="E137" i="8"/>
  <c r="F137" i="8"/>
  <c r="G137" i="8"/>
  <c r="H137" i="8"/>
  <c r="I137" i="8"/>
  <c r="J137" i="8"/>
  <c r="K137" i="8"/>
  <c r="L137" i="8"/>
  <c r="A138" i="8"/>
  <c r="B138" i="8"/>
  <c r="C138" i="8"/>
  <c r="D138" i="8"/>
  <c r="E138" i="8"/>
  <c r="F138" i="8"/>
  <c r="G138" i="8"/>
  <c r="H138" i="8"/>
  <c r="I138" i="8"/>
  <c r="J138" i="8"/>
  <c r="K138" i="8"/>
  <c r="L138" i="8"/>
  <c r="A139" i="8"/>
  <c r="B139" i="8"/>
  <c r="C139" i="8"/>
  <c r="D139" i="8"/>
  <c r="E139" i="8"/>
  <c r="F139" i="8"/>
  <c r="G139" i="8"/>
  <c r="H139" i="8"/>
  <c r="I139" i="8"/>
  <c r="J139" i="8"/>
  <c r="K139" i="8"/>
  <c r="L139" i="8"/>
  <c r="A140" i="8"/>
  <c r="B140" i="8"/>
  <c r="C140" i="8"/>
  <c r="D140" i="8"/>
  <c r="E140" i="8"/>
  <c r="F140" i="8"/>
  <c r="G140" i="8"/>
  <c r="H140" i="8"/>
  <c r="I140" i="8"/>
  <c r="J140" i="8"/>
  <c r="K140" i="8"/>
  <c r="L140" i="8"/>
  <c r="A141" i="8"/>
  <c r="B141" i="8"/>
  <c r="C141" i="8"/>
  <c r="D141" i="8"/>
  <c r="E141" i="8"/>
  <c r="F141" i="8"/>
  <c r="G141" i="8"/>
  <c r="H141" i="8"/>
  <c r="I141" i="8"/>
  <c r="J141" i="8"/>
  <c r="K141" i="8"/>
  <c r="L141" i="8"/>
  <c r="A142" i="8"/>
  <c r="B142" i="8"/>
  <c r="C142" i="8"/>
  <c r="D142" i="8"/>
  <c r="E142" i="8"/>
  <c r="F142" i="8"/>
  <c r="G142" i="8"/>
  <c r="H142" i="8"/>
  <c r="I142" i="8"/>
  <c r="J142" i="8"/>
  <c r="K142" i="8"/>
  <c r="L142" i="8"/>
  <c r="A143" i="8"/>
  <c r="B143" i="8"/>
  <c r="C143" i="8"/>
  <c r="D143" i="8"/>
  <c r="E143" i="8"/>
  <c r="F143" i="8"/>
  <c r="G143" i="8"/>
  <c r="H143" i="8"/>
  <c r="I143" i="8"/>
  <c r="J143" i="8"/>
  <c r="K143" i="8"/>
  <c r="L143" i="8"/>
  <c r="A144" i="8"/>
  <c r="B144" i="8"/>
  <c r="C144" i="8"/>
  <c r="D144" i="8"/>
  <c r="E144" i="8"/>
  <c r="F144" i="8"/>
  <c r="G144" i="8"/>
  <c r="H144" i="8"/>
  <c r="I144" i="8"/>
  <c r="J144" i="8"/>
  <c r="K144" i="8"/>
  <c r="L144" i="8"/>
  <c r="A145" i="8"/>
  <c r="B145" i="8"/>
  <c r="C145" i="8"/>
  <c r="D145" i="8"/>
  <c r="E145" i="8"/>
  <c r="F145" i="8"/>
  <c r="G145" i="8"/>
  <c r="H145" i="8"/>
  <c r="I145" i="8"/>
  <c r="J145" i="8"/>
  <c r="K145" i="8"/>
  <c r="L145" i="8"/>
  <c r="A146" i="8"/>
  <c r="B146" i="8"/>
  <c r="C146" i="8"/>
  <c r="D146" i="8"/>
  <c r="E146" i="8"/>
  <c r="F146" i="8"/>
  <c r="G146" i="8"/>
  <c r="H146" i="8"/>
  <c r="I146" i="8"/>
  <c r="J146" i="8"/>
  <c r="K146" i="8"/>
  <c r="L146" i="8"/>
  <c r="A147" i="8"/>
  <c r="B147" i="8"/>
  <c r="C147" i="8"/>
  <c r="D147" i="8"/>
  <c r="E147" i="8"/>
  <c r="F147" i="8"/>
  <c r="G147" i="8"/>
  <c r="H147" i="8"/>
  <c r="I147" i="8"/>
  <c r="J147" i="8"/>
  <c r="K147" i="8"/>
  <c r="L147" i="8"/>
  <c r="A148" i="8"/>
  <c r="B148" i="8"/>
  <c r="C148" i="8"/>
  <c r="D148" i="8"/>
  <c r="E148" i="8"/>
  <c r="F148" i="8"/>
  <c r="G148" i="8"/>
  <c r="H148" i="8"/>
  <c r="I148" i="8"/>
  <c r="J148" i="8"/>
  <c r="K148" i="8"/>
  <c r="L148" i="8"/>
  <c r="A149" i="8"/>
  <c r="B149" i="8"/>
  <c r="C149" i="8"/>
  <c r="D149" i="8"/>
  <c r="E149" i="8"/>
  <c r="F149" i="8"/>
  <c r="G149" i="8"/>
  <c r="H149" i="8"/>
  <c r="I149" i="8"/>
  <c r="J149" i="8"/>
  <c r="K149" i="8"/>
  <c r="L149" i="8"/>
  <c r="A150" i="8"/>
  <c r="B150" i="8"/>
  <c r="C150" i="8"/>
  <c r="D150" i="8"/>
  <c r="E150" i="8"/>
  <c r="F150" i="8"/>
  <c r="G150" i="8"/>
  <c r="H150" i="8"/>
  <c r="I150" i="8"/>
  <c r="J150" i="8"/>
  <c r="K150" i="8"/>
  <c r="L150" i="8"/>
  <c r="A151" i="8"/>
  <c r="B151" i="8"/>
  <c r="C151" i="8"/>
  <c r="D151" i="8"/>
  <c r="E151" i="8"/>
  <c r="F151" i="8"/>
  <c r="G151" i="8"/>
  <c r="H151" i="8"/>
  <c r="I151" i="8"/>
  <c r="J151" i="8"/>
  <c r="K151" i="8"/>
  <c r="L151" i="8"/>
  <c r="A152" i="8"/>
  <c r="B152" i="8"/>
  <c r="C152" i="8"/>
  <c r="D152" i="8"/>
  <c r="E152" i="8"/>
  <c r="F152" i="8"/>
  <c r="G152" i="8"/>
  <c r="H152" i="8"/>
  <c r="I152" i="8"/>
  <c r="J152" i="8"/>
  <c r="K152" i="8"/>
  <c r="L152" i="8"/>
  <c r="A153" i="8"/>
  <c r="B153" i="8"/>
  <c r="C153" i="8"/>
  <c r="D153" i="8"/>
  <c r="E153" i="8"/>
  <c r="F153" i="8"/>
  <c r="G153" i="8"/>
  <c r="H153" i="8"/>
  <c r="I153" i="8"/>
  <c r="J153" i="8"/>
  <c r="K153" i="8"/>
  <c r="L153" i="8"/>
  <c r="A154" i="8"/>
  <c r="B154" i="8"/>
  <c r="C154" i="8"/>
  <c r="D154" i="8"/>
  <c r="E154" i="8"/>
  <c r="F154" i="8"/>
  <c r="G154" i="8"/>
  <c r="H154" i="8"/>
  <c r="I154" i="8"/>
  <c r="J154" i="8"/>
  <c r="K154" i="8"/>
  <c r="L154" i="8"/>
  <c r="A155" i="8"/>
  <c r="B155" i="8"/>
  <c r="C155" i="8"/>
  <c r="D155" i="8"/>
  <c r="E155" i="8"/>
  <c r="F155" i="8"/>
  <c r="G155" i="8"/>
  <c r="H155" i="8"/>
  <c r="I155" i="8"/>
  <c r="J155" i="8"/>
  <c r="K155" i="8"/>
  <c r="L155" i="8"/>
  <c r="A156" i="8"/>
  <c r="B156" i="8"/>
  <c r="C156" i="8"/>
  <c r="D156" i="8"/>
  <c r="E156" i="8"/>
  <c r="F156" i="8"/>
  <c r="G156" i="8"/>
  <c r="H156" i="8"/>
  <c r="I156" i="8"/>
  <c r="J156" i="8"/>
  <c r="K156" i="8"/>
  <c r="L156" i="8"/>
  <c r="A157" i="8"/>
  <c r="B157" i="8"/>
  <c r="C157" i="8"/>
  <c r="D157" i="8"/>
  <c r="E157" i="8"/>
  <c r="F157" i="8"/>
  <c r="G157" i="8"/>
  <c r="H157" i="8"/>
  <c r="I157" i="8"/>
  <c r="J157" i="8"/>
  <c r="K157" i="8"/>
  <c r="L157" i="8"/>
  <c r="A158" i="8"/>
  <c r="B158" i="8"/>
  <c r="C158" i="8"/>
  <c r="D158" i="8"/>
  <c r="E158" i="8"/>
  <c r="F158" i="8"/>
  <c r="G158" i="8"/>
  <c r="H158" i="8"/>
  <c r="I158" i="8"/>
  <c r="J158" i="8"/>
  <c r="K158" i="8"/>
  <c r="L158" i="8"/>
  <c r="A159" i="8"/>
  <c r="B159" i="8"/>
  <c r="C159" i="8"/>
  <c r="D159" i="8"/>
  <c r="E159" i="8"/>
  <c r="F159" i="8"/>
  <c r="G159" i="8"/>
  <c r="H159" i="8"/>
  <c r="I159" i="8"/>
  <c r="J159" i="8"/>
  <c r="K159" i="8"/>
  <c r="L159" i="8"/>
  <c r="A160" i="8"/>
  <c r="B160" i="8"/>
  <c r="C160" i="8"/>
  <c r="D160" i="8"/>
  <c r="E160" i="8"/>
  <c r="F160" i="8"/>
  <c r="G160" i="8"/>
  <c r="H160" i="8"/>
  <c r="I160" i="8"/>
  <c r="J160" i="8"/>
  <c r="K160" i="8"/>
  <c r="L160" i="8"/>
  <c r="A161" i="8"/>
  <c r="B161" i="8"/>
  <c r="C161" i="8"/>
  <c r="D161" i="8"/>
  <c r="E161" i="8"/>
  <c r="F161" i="8"/>
  <c r="G161" i="8"/>
  <c r="H161" i="8"/>
  <c r="I161" i="8"/>
  <c r="J161" i="8"/>
  <c r="K161" i="8"/>
  <c r="L161" i="8"/>
  <c r="A162" i="8"/>
  <c r="B162" i="8"/>
  <c r="C162" i="8"/>
  <c r="D162" i="8"/>
  <c r="E162" i="8"/>
  <c r="F162" i="8"/>
  <c r="G162" i="8"/>
  <c r="H162" i="8"/>
  <c r="I162" i="8"/>
  <c r="J162" i="8"/>
  <c r="K162" i="8"/>
  <c r="L162" i="8"/>
  <c r="A163" i="8"/>
  <c r="B163" i="8"/>
  <c r="C163" i="8"/>
  <c r="D163" i="8"/>
  <c r="E163" i="8"/>
  <c r="F163" i="8"/>
  <c r="G163" i="8"/>
  <c r="H163" i="8"/>
  <c r="I163" i="8"/>
  <c r="J163" i="8"/>
  <c r="K163" i="8"/>
  <c r="L163" i="8"/>
  <c r="A164" i="8"/>
  <c r="B164" i="8"/>
  <c r="C164" i="8"/>
  <c r="D164" i="8"/>
  <c r="E164" i="8"/>
  <c r="F164" i="8"/>
  <c r="G164" i="8"/>
  <c r="H164" i="8"/>
  <c r="I164" i="8"/>
  <c r="J164" i="8"/>
  <c r="K164" i="8"/>
  <c r="L164" i="8"/>
  <c r="A165" i="8"/>
  <c r="B165" i="8"/>
  <c r="C165" i="8"/>
  <c r="D165" i="8"/>
  <c r="E165" i="8"/>
  <c r="F165" i="8"/>
  <c r="G165" i="8"/>
  <c r="H165" i="8"/>
  <c r="I165" i="8"/>
  <c r="J165" i="8"/>
  <c r="K165" i="8"/>
  <c r="L165" i="8"/>
  <c r="A166" i="8"/>
  <c r="B166" i="8"/>
  <c r="C166" i="8"/>
  <c r="D166" i="8"/>
  <c r="E166" i="8"/>
  <c r="F166" i="8"/>
  <c r="G166" i="8"/>
  <c r="H166" i="8"/>
  <c r="I166" i="8"/>
  <c r="J166" i="8"/>
  <c r="K166" i="8"/>
  <c r="L166" i="8"/>
  <c r="A167" i="8"/>
  <c r="B167" i="8"/>
  <c r="C167" i="8"/>
  <c r="D167" i="8"/>
  <c r="E167" i="8"/>
  <c r="F167" i="8"/>
  <c r="G167" i="8"/>
  <c r="H167" i="8"/>
  <c r="I167" i="8"/>
  <c r="J167" i="8"/>
  <c r="K167" i="8"/>
  <c r="L167" i="8"/>
  <c r="A168" i="8"/>
  <c r="B168" i="8"/>
  <c r="C168" i="8"/>
  <c r="D168" i="8"/>
  <c r="E168" i="8"/>
  <c r="F168" i="8"/>
  <c r="G168" i="8"/>
  <c r="H168" i="8"/>
  <c r="I168" i="8"/>
  <c r="J168" i="8"/>
  <c r="K168" i="8"/>
  <c r="L168" i="8"/>
  <c r="A169" i="8"/>
  <c r="B169" i="8"/>
  <c r="C169" i="8"/>
  <c r="D169" i="8"/>
  <c r="E169" i="8"/>
  <c r="F169" i="8"/>
  <c r="G169" i="8"/>
  <c r="H169" i="8"/>
  <c r="I169" i="8"/>
  <c r="J169" i="8"/>
  <c r="K169" i="8"/>
  <c r="L169" i="8"/>
  <c r="A170" i="8"/>
  <c r="B170" i="8"/>
  <c r="C170" i="8"/>
  <c r="D170" i="8"/>
  <c r="E170" i="8"/>
  <c r="F170" i="8"/>
  <c r="G170" i="8"/>
  <c r="H170" i="8"/>
  <c r="I170" i="8"/>
  <c r="J170" i="8"/>
  <c r="K170" i="8"/>
  <c r="L170" i="8"/>
  <c r="A171" i="8"/>
  <c r="B171" i="8"/>
  <c r="C171" i="8"/>
  <c r="D171" i="8"/>
  <c r="E171" i="8"/>
  <c r="F171" i="8"/>
  <c r="G171" i="8"/>
  <c r="H171" i="8"/>
  <c r="I171" i="8"/>
  <c r="J171" i="8"/>
  <c r="K171" i="8"/>
  <c r="L171" i="8"/>
  <c r="A172" i="8"/>
  <c r="B172" i="8"/>
  <c r="C172" i="8"/>
  <c r="D172" i="8"/>
  <c r="E172" i="8"/>
  <c r="F172" i="8"/>
  <c r="G172" i="8"/>
  <c r="H172" i="8"/>
  <c r="I172" i="8"/>
  <c r="J172" i="8"/>
  <c r="K172" i="8"/>
  <c r="L172" i="8"/>
  <c r="A173" i="8"/>
  <c r="B173" i="8"/>
  <c r="C173" i="8"/>
  <c r="D173" i="8"/>
  <c r="E173" i="8"/>
  <c r="F173" i="8"/>
  <c r="G173" i="8"/>
  <c r="H173" i="8"/>
  <c r="I173" i="8"/>
  <c r="J173" i="8"/>
  <c r="K173" i="8"/>
  <c r="L173" i="8"/>
  <c r="A174" i="8"/>
  <c r="B174" i="8"/>
  <c r="C174" i="8"/>
  <c r="D174" i="8"/>
  <c r="E174" i="8"/>
  <c r="F174" i="8"/>
  <c r="G174" i="8"/>
  <c r="H174" i="8"/>
  <c r="I174" i="8"/>
  <c r="J174" i="8"/>
  <c r="K174" i="8"/>
  <c r="L174" i="8"/>
  <c r="A175" i="8"/>
  <c r="B175" i="8"/>
  <c r="C175" i="8"/>
  <c r="D175" i="8"/>
  <c r="E175" i="8"/>
  <c r="F175" i="8"/>
  <c r="G175" i="8"/>
  <c r="H175" i="8"/>
  <c r="I175" i="8"/>
  <c r="J175" i="8"/>
  <c r="K175" i="8"/>
  <c r="L175" i="8"/>
  <c r="L13" i="8"/>
  <c r="K13" i="8"/>
  <c r="J13" i="8"/>
  <c r="I13" i="8"/>
  <c r="H13" i="8"/>
  <c r="G13" i="8"/>
  <c r="F13" i="8"/>
  <c r="E13" i="8"/>
  <c r="D13" i="8"/>
  <c r="C13" i="8"/>
  <c r="B13" i="8"/>
  <c r="A13" i="8"/>
</calcChain>
</file>

<file path=xl/sharedStrings.xml><?xml version="1.0" encoding="utf-8"?>
<sst xmlns="http://schemas.openxmlformats.org/spreadsheetml/2006/main" count="1793" uniqueCount="616">
  <si>
    <t xml:space="preserve"> </t>
  </si>
  <si>
    <t xml:space="preserve"> Date:    </t>
  </si>
  <si>
    <t xml:space="preserve">Prepared by:   </t>
  </si>
  <si>
    <t>Existing Controls</t>
  </si>
  <si>
    <t>Risk Priority Rating</t>
  </si>
  <si>
    <t>Monitoring  Mechanisms</t>
  </si>
  <si>
    <t>Control Owner</t>
  </si>
  <si>
    <t>Legal and Other Requirements</t>
  </si>
  <si>
    <t>Current Status</t>
  </si>
  <si>
    <t>#</t>
  </si>
  <si>
    <t>Who is accountable for making sure the controls and monitors are:
-  in place,
-  implemented,
-  regularly reviewed for effectiveness.</t>
  </si>
  <si>
    <t>What causes the risk to come into effect?</t>
  </si>
  <si>
    <t>Likelihood</t>
  </si>
  <si>
    <t>Where relevant, list the relevant legislative and or Eskom requirements that prescribe the control.</t>
  </si>
  <si>
    <t>Once a date has been agreed to, this  can not be changed</t>
  </si>
  <si>
    <t>Pending,
In Progress,
Complete</t>
  </si>
  <si>
    <t>Risk Owner</t>
  </si>
  <si>
    <t>The frequency and duration  the person/group is exposed to the hazard e.g. Daily for 3 hrs.</t>
  </si>
  <si>
    <t>Safety or health</t>
  </si>
  <si>
    <t>I</t>
  </si>
  <si>
    <t>Consequence</t>
  </si>
  <si>
    <t>II</t>
  </si>
  <si>
    <t>III</t>
  </si>
  <si>
    <t>IV</t>
  </si>
  <si>
    <t>N</t>
  </si>
  <si>
    <t>Consequences</t>
  </si>
  <si>
    <t>Consequence rating</t>
  </si>
  <si>
    <t>Description</t>
  </si>
  <si>
    <t>Health and Safety</t>
  </si>
  <si>
    <t>No injuries or health effects(near misses)</t>
  </si>
  <si>
    <t>First-aid treatment case,  and temporary discomfort case</t>
  </si>
  <si>
    <t>Medical treatment case; occupational disease with reversible/non-permanent effect</t>
  </si>
  <si>
    <t xml:space="preserve">Lost Time Injury. Irreversible health effects/occupational disease with permanent consequence </t>
  </si>
  <si>
    <t>Fatality or life threatening health effects</t>
  </si>
  <si>
    <t xml:space="preserve">Multiple fatalities </t>
  </si>
  <si>
    <t xml:space="preserve">Consequence criteria </t>
  </si>
  <si>
    <t>Score</t>
  </si>
  <si>
    <t>Descriptor</t>
  </si>
  <si>
    <t>Exposure</t>
  </si>
  <si>
    <t>Probability of exceeding OEL</t>
  </si>
  <si>
    <t>Highly unlikely</t>
  </si>
  <si>
    <t>Unlikely</t>
  </si>
  <si>
    <t>Possible</t>
  </si>
  <si>
    <t>Likely</t>
  </si>
  <si>
    <t>Unavoidable</t>
  </si>
  <si>
    <t>Likelihood criteria</t>
  </si>
  <si>
    <t>RISK CONTROL EFFECTIVENESS GUIDE</t>
  </si>
  <si>
    <t>Guide</t>
  </si>
  <si>
    <t>Fully effective</t>
  </si>
  <si>
    <t>None</t>
  </si>
  <si>
    <t>List specific activities to be performed taking into consideration the equipment to be used, the personnel involved in the task.</t>
  </si>
  <si>
    <t>How we know if we are succeeding. Include comments on effectiveness.
This may include i.e. measurements, inspections, supervision where necessary.</t>
  </si>
  <si>
    <t xml:space="preserve">Person allocated the responsibility for implementing the agreed controls </t>
  </si>
  <si>
    <r>
      <t>RCE</t>
    </r>
    <r>
      <rPr>
        <sz val="8"/>
        <rFont val="Arial"/>
        <family val="2"/>
      </rPr>
      <t xml:space="preserve">
Risk Control Effectiveness</t>
    </r>
  </si>
  <si>
    <t>Refer to Occupational Health and Safety Risk assessment procedure 32-520</t>
  </si>
  <si>
    <t>Safety</t>
  </si>
  <si>
    <t>Health</t>
  </si>
  <si>
    <t>Occupational Health and Safety Baseline risk assessment template</t>
  </si>
  <si>
    <t xml:space="preserve">Authorised by:   </t>
  </si>
  <si>
    <t>Priority</t>
  </si>
  <si>
    <t>Risk ranking</t>
  </si>
  <si>
    <t>Action required</t>
  </si>
  <si>
    <t>Very high</t>
  </si>
  <si>
    <t>High</t>
  </si>
  <si>
    <t>Medium</t>
  </si>
  <si>
    <t>Low</t>
  </si>
  <si>
    <t>Business/Operating unit:</t>
  </si>
  <si>
    <t>Department:</t>
  </si>
  <si>
    <t>Document identifier</t>
  </si>
  <si>
    <t>A chance that injury , ill health or damage could occur as a result of uncontrolled hazard.</t>
  </si>
  <si>
    <t>Who is exposed to the hazard i.e.    visitors, members of the public, etc.</t>
  </si>
  <si>
    <r>
      <t xml:space="preserve">Anything  with potential to cause  of harm. 
</t>
    </r>
    <r>
      <rPr>
        <b/>
        <sz val="8"/>
        <rFont val="Arial"/>
        <family val="2"/>
      </rPr>
      <t>Note:</t>
    </r>
    <r>
      <rPr>
        <sz val="8"/>
        <rFont val="Arial"/>
        <family val="2"/>
      </rPr>
      <t xml:space="preserve"> A hazard can pose more than one risk.</t>
    </r>
  </si>
  <si>
    <t>Consider the worse case scenario without controls?</t>
  </si>
  <si>
    <t>Target Date</t>
  </si>
  <si>
    <t xml:space="preserve">Next Review Date 
(every 2 years):  </t>
  </si>
  <si>
    <r>
      <t xml:space="preserve">             </t>
    </r>
    <r>
      <rPr>
        <b/>
        <sz val="11"/>
        <color theme="1"/>
        <rFont val="Arial"/>
        <family val="2"/>
      </rPr>
      <t>RCE</t>
    </r>
  </si>
  <si>
    <t>Nothing more to be done except review and monitor the existing controls. Controls are well designed for the risk, are largely preventive and address the root causes. Management believes that they are effective and reliable at all times. Reactive controls only support preventive controls.</t>
  </si>
  <si>
    <t>Mostly effective</t>
  </si>
  <si>
    <t>Most controls are designed correctly and are in place and effective. Some more work to be done to improve operating effectiveness or management has doubts about operational effectiveness and reliability of the controls.</t>
  </si>
  <si>
    <t>Mostly ineffective</t>
  </si>
  <si>
    <t>While the design of controls may be largely correct in that they treat most of the root causes of the risk, they are not currently operationally very effective. There may be an over-reliance on reactive controls, or some of the controls do not seem correctly designed in that they do not treat root causes.</t>
  </si>
  <si>
    <t>Virtually no credible control. Management has no confidence that any degree of control is being achieved.</t>
  </si>
  <si>
    <t>A</t>
  </si>
  <si>
    <t>B</t>
  </si>
  <si>
    <t>C</t>
  </si>
  <si>
    <t>D</t>
  </si>
  <si>
    <t>E</t>
  </si>
  <si>
    <t>Occupational hygiene</t>
  </si>
  <si>
    <t>Rare (once a year)</t>
  </si>
  <si>
    <t>No exposure (or exposure &lt; 10% of OEL)</t>
  </si>
  <si>
    <t>Short periods of time, a few times per day/ intermittent (once in six months, three months, or a month)</t>
  </si>
  <si>
    <t>Low exposure (&lt; 50% of OEL)</t>
  </si>
  <si>
    <t>Continuous for between one and two hours (often/ weekly)</t>
  </si>
  <si>
    <t>Moderate exposure (chronic exposure &gt; 50% of OEL or acute exposure ≥ OEL)</t>
  </si>
  <si>
    <t>Continuous for between two and four hours (frequent/daily)</t>
  </si>
  <si>
    <t>High exposure (chronic exposure &gt; OEL, or exposure exceeding OEL-STEL)</t>
  </si>
  <si>
    <t>Continuous for eight-hour shift</t>
  </si>
  <si>
    <t>Very high exposure (chronic exposure &gt; 2 x OEL or exposure exceeding OEL-C)</t>
  </si>
  <si>
    <t>gv g</t>
  </si>
  <si>
    <r>
      <t>§</t>
    </r>
    <r>
      <rPr>
        <sz val="9"/>
        <color theme="1"/>
        <rFont val="Times New Roman"/>
        <family val="1"/>
      </rPr>
      <t xml:space="preserve">  </t>
    </r>
    <r>
      <rPr>
        <sz val="9"/>
        <color theme="1"/>
        <rFont val="Arial"/>
        <family val="2"/>
      </rPr>
      <t xml:space="preserve">More than a “100 year event” </t>
    </r>
  </si>
  <si>
    <r>
      <t>§</t>
    </r>
    <r>
      <rPr>
        <sz val="9"/>
        <color theme="1"/>
        <rFont val="Times New Roman"/>
        <family val="1"/>
      </rPr>
      <t xml:space="preserve">  </t>
    </r>
    <r>
      <rPr>
        <sz val="9"/>
        <color theme="1"/>
        <rFont val="Arial"/>
        <family val="2"/>
      </rPr>
      <t>Exceptionally unlikely, even in the long-term future</t>
    </r>
  </si>
  <si>
    <r>
      <t>§</t>
    </r>
    <r>
      <rPr>
        <sz val="9"/>
        <color theme="1"/>
        <rFont val="Times New Roman"/>
        <family val="1"/>
      </rPr>
      <t xml:space="preserve">  </t>
    </r>
    <r>
      <rPr>
        <sz val="9"/>
        <color theme="1"/>
        <rFont val="Arial"/>
        <family val="2"/>
      </rPr>
      <t>&lt; 5% probability.</t>
    </r>
  </si>
  <si>
    <r>
      <t>§</t>
    </r>
    <r>
      <rPr>
        <sz val="9"/>
        <color theme="1"/>
        <rFont val="Times New Roman"/>
        <family val="1"/>
      </rPr>
      <t xml:space="preserve">  </t>
    </r>
    <r>
      <rPr>
        <sz val="9"/>
        <color theme="1"/>
        <rFont val="Arial"/>
        <family val="2"/>
      </rPr>
      <t>Could occur in “years to decades”</t>
    </r>
  </si>
  <si>
    <r>
      <t>§</t>
    </r>
    <r>
      <rPr>
        <sz val="9"/>
        <color theme="1"/>
        <rFont val="Times New Roman"/>
        <family val="1"/>
      </rPr>
      <t xml:space="preserve">  </t>
    </r>
    <r>
      <rPr>
        <sz val="9"/>
        <color theme="1"/>
        <rFont val="Arial"/>
        <family val="2"/>
      </rPr>
      <t>May occur but not anticipated</t>
    </r>
  </si>
  <si>
    <r>
      <t>§</t>
    </r>
    <r>
      <rPr>
        <sz val="9"/>
        <color theme="1"/>
        <rFont val="Times New Roman"/>
        <family val="1"/>
      </rPr>
      <t xml:space="preserve">  </t>
    </r>
    <r>
      <rPr>
        <sz val="9"/>
        <color theme="1"/>
        <rFont val="Arial"/>
        <family val="2"/>
      </rPr>
      <t>≥ 5% and &lt; 20% probability.</t>
    </r>
  </si>
  <si>
    <r>
      <t>§</t>
    </r>
    <r>
      <rPr>
        <sz val="9"/>
        <color theme="1"/>
        <rFont val="Times New Roman"/>
        <family val="1"/>
      </rPr>
      <t xml:space="preserve">  </t>
    </r>
    <r>
      <rPr>
        <sz val="9"/>
        <color theme="1"/>
        <rFont val="Arial"/>
        <family val="2"/>
      </rPr>
      <t>Could occur within “months to years”</t>
    </r>
  </si>
  <si>
    <r>
      <t>§</t>
    </r>
    <r>
      <rPr>
        <sz val="9"/>
        <color theme="1"/>
        <rFont val="Times New Roman"/>
        <family val="1"/>
      </rPr>
      <t xml:space="preserve">  </t>
    </r>
    <r>
      <rPr>
        <sz val="9"/>
        <color theme="1"/>
        <rFont val="Arial"/>
        <family val="2"/>
      </rPr>
      <t>May occur shortly but a distinct probability it will not, or ≥ 20% and &lt; 70% probability.</t>
    </r>
  </si>
  <si>
    <r>
      <t>§</t>
    </r>
    <r>
      <rPr>
        <sz val="9"/>
        <color theme="1"/>
        <rFont val="Times New Roman"/>
        <family val="1"/>
      </rPr>
      <t xml:space="preserve">  </t>
    </r>
    <r>
      <rPr>
        <sz val="9"/>
        <color theme="1"/>
        <rFont val="Arial"/>
        <family val="2"/>
      </rPr>
      <t>Could occur within “weeks to months”</t>
    </r>
  </si>
  <si>
    <r>
      <t>§</t>
    </r>
    <r>
      <rPr>
        <sz val="9"/>
        <color theme="1"/>
        <rFont val="Times New Roman"/>
        <family val="1"/>
      </rPr>
      <t xml:space="preserve">  </t>
    </r>
    <r>
      <rPr>
        <sz val="9"/>
        <color theme="1"/>
        <rFont val="Arial"/>
        <family val="2"/>
      </rPr>
      <t>Balance of probability will occur</t>
    </r>
  </si>
  <si>
    <r>
      <t>§</t>
    </r>
    <r>
      <rPr>
        <sz val="9"/>
        <color theme="1"/>
        <rFont val="Times New Roman"/>
        <family val="1"/>
      </rPr>
      <t xml:space="preserve">  </t>
    </r>
    <r>
      <rPr>
        <sz val="9"/>
        <color theme="1"/>
        <rFont val="Arial"/>
        <family val="2"/>
      </rPr>
      <t>≥ 70% and &lt; 90% probability.</t>
    </r>
  </si>
  <si>
    <r>
      <t>§</t>
    </r>
    <r>
      <rPr>
        <sz val="9"/>
        <color theme="1"/>
        <rFont val="Times New Roman"/>
        <family val="1"/>
      </rPr>
      <t xml:space="preserve">  </t>
    </r>
    <r>
      <rPr>
        <sz val="9"/>
        <color theme="1"/>
        <rFont val="Arial"/>
        <family val="2"/>
      </rPr>
      <t>Could occur within “days to weeks”</t>
    </r>
  </si>
  <si>
    <r>
      <t>§</t>
    </r>
    <r>
      <rPr>
        <sz val="9"/>
        <color theme="1"/>
        <rFont val="Times New Roman"/>
        <family val="1"/>
      </rPr>
      <t xml:space="preserve">  </t>
    </r>
    <r>
      <rPr>
        <sz val="9"/>
        <color theme="1"/>
        <rFont val="Arial"/>
        <family val="2"/>
      </rPr>
      <t>Impact is imminent</t>
    </r>
  </si>
  <si>
    <r>
      <t>§</t>
    </r>
    <r>
      <rPr>
        <sz val="9"/>
        <color theme="1"/>
        <rFont val="Times New Roman"/>
        <family val="1"/>
      </rPr>
      <t xml:space="preserve">  </t>
    </r>
    <r>
      <rPr>
        <sz val="9"/>
        <color theme="1"/>
        <rFont val="Arial"/>
        <family val="2"/>
      </rPr>
      <t>≥ 90% probability.</t>
    </r>
  </si>
  <si>
    <t>Immediate action required, and these risks to be captured on IRM system.</t>
  </si>
  <si>
    <t>Strong mandatory action required, and these risks to be captured on IRM system.</t>
  </si>
  <si>
    <t>Action required, possibly at administrative level.</t>
  </si>
  <si>
    <t>Minor or no action required.</t>
  </si>
  <si>
    <t>RISK MATRIX</t>
  </si>
  <si>
    <t>R</t>
  </si>
  <si>
    <t xml:space="preserve">Where applicable, add IRM system reference number for tracking of treatment actions. </t>
  </si>
  <si>
    <t>Integrated Risk Management (IRM) reference number</t>
  </si>
  <si>
    <r>
      <t xml:space="preserve">Include:
- </t>
    </r>
    <r>
      <rPr>
        <u/>
        <sz val="8"/>
        <rFont val="Arial"/>
        <family val="2"/>
      </rPr>
      <t xml:space="preserve">Preventative Controls
</t>
    </r>
    <r>
      <rPr>
        <sz val="8"/>
        <rFont val="Arial"/>
        <family val="2"/>
      </rPr>
      <t xml:space="preserve">(controls implemented to eliminate hazards or reduce the likelihood of the risk occurring), and
- </t>
    </r>
    <r>
      <rPr>
        <u/>
        <sz val="8"/>
        <rFont val="Arial"/>
        <family val="2"/>
      </rPr>
      <t>Reactive Controls</t>
    </r>
    <r>
      <rPr>
        <sz val="8"/>
        <rFont val="Arial"/>
        <family val="2"/>
      </rPr>
      <t xml:space="preserve"> 
(controls implemented to reduce the immediate impact of the risk occurring)  
</t>
    </r>
    <r>
      <rPr>
        <b/>
        <sz val="8"/>
        <rFont val="Arial"/>
        <family val="2"/>
      </rPr>
      <t>Elimination
Substitution 
Engineering controls 
Administrative controls 
Personal protective equipment (PPE)</t>
    </r>
  </si>
  <si>
    <r>
      <t xml:space="preserve">Include:
- </t>
    </r>
    <r>
      <rPr>
        <u/>
        <sz val="8"/>
        <rFont val="Arial"/>
        <family val="2"/>
      </rPr>
      <t>Preventative Controls</t>
    </r>
    <r>
      <rPr>
        <sz val="8"/>
        <rFont val="Arial"/>
        <family val="2"/>
      </rPr>
      <t xml:space="preserve">
(controls implemented to eliminate hazards or reduce the likelihood of the risk occurring), and
- </t>
    </r>
    <r>
      <rPr>
        <u/>
        <sz val="8"/>
        <rFont val="Arial"/>
        <family val="2"/>
      </rPr>
      <t>Reactive Controls</t>
    </r>
    <r>
      <rPr>
        <sz val="8"/>
        <rFont val="Arial"/>
        <family val="2"/>
      </rPr>
      <t xml:space="preserve"> 
(controls implemented to reduce the immediate impact of the risk occurring)    
</t>
    </r>
    <r>
      <rPr>
        <b/>
        <sz val="8"/>
        <rFont val="Arial"/>
        <family val="2"/>
      </rPr>
      <t>Elimination
Substitution 
Engineering controls 
Administrative controls 
Personal protective equipment (PPE)</t>
    </r>
  </si>
  <si>
    <t>240-70044602</t>
  </si>
  <si>
    <t xml:space="preserve">Template identifier: </t>
  </si>
  <si>
    <t>Revision number:</t>
  </si>
  <si>
    <t xml:space="preserve">Revision date: </t>
  </si>
  <si>
    <t>Designation:</t>
  </si>
  <si>
    <t>Signed:</t>
  </si>
  <si>
    <t>Date:</t>
  </si>
  <si>
    <t>Additional Controls or Tasks Aimed at improving Existing Controls</t>
  </si>
  <si>
    <t>List activity</t>
  </si>
  <si>
    <t xml:space="preserve"> Activity type 
(Routine/Non-routine)</t>
  </si>
  <si>
    <t>Hazard nr</t>
  </si>
  <si>
    <t>Risk Nr</t>
  </si>
  <si>
    <t>Risk type</t>
  </si>
  <si>
    <r>
      <rPr>
        <b/>
        <sz val="8"/>
        <rFont val="Arial"/>
        <family val="2"/>
      </rPr>
      <t xml:space="preserve">              Indicate R or N </t>
    </r>
    <r>
      <rPr>
        <sz val="8"/>
        <rFont val="Arial"/>
        <family val="2"/>
      </rPr>
      <t xml:space="preserve">
1. Routine activities and situations create hazards through day-to-day operations and normal
work activities;
2. Non-routine activities and situations are occasional or unplanned;</t>
    </r>
  </si>
  <si>
    <t>Cause(s) of the risk</t>
  </si>
  <si>
    <t>Exposed group/employees</t>
  </si>
  <si>
    <t>Exposure patterns</t>
  </si>
  <si>
    <t>What are the possible consequences?</t>
  </si>
  <si>
    <t xml:space="preserve">Name:  </t>
  </si>
  <si>
    <t>Hazard Identification</t>
  </si>
  <si>
    <t>Associated risk</t>
  </si>
  <si>
    <t>s</t>
  </si>
  <si>
    <t>Identification and demarcation of protected and/or listed vegetation at the identified construction location.</t>
  </si>
  <si>
    <t xml:space="preserve">Uneven surfaces (rocks, tree stumps, etc)                                                                                             </t>
  </si>
  <si>
    <t xml:space="preserve"> Slips, trips and falls                                          
                   </t>
  </si>
  <si>
    <t>Obstacles on the surface;                       Poor housekeeping;                                 Lack of concentartion;                               Slippery surfaces (loose stones and wet surface)</t>
  </si>
  <si>
    <t>Surveyors;            Environmental and Health and Safety personnel</t>
  </si>
  <si>
    <t>Awareness training during inductions for employees and visitors tobe aware of their surroundings, i.e tree stumps, loose rock material, and other obstacles.</t>
  </si>
  <si>
    <t>iii</t>
  </si>
  <si>
    <t>PM</t>
  </si>
  <si>
    <t>8 hours</t>
  </si>
  <si>
    <t xml:space="preserve">Contractor shall develop and implement additional controls and rating post implementation of these additional controls.    </t>
  </si>
  <si>
    <t xml:space="preserve">Eskom Inspections and Audits on Contractor </t>
  </si>
  <si>
    <t xml:space="preserve">OHS Act;     Construction Regulations 7(6);                       </t>
  </si>
  <si>
    <t xml:space="preserve">Biological Hazards (snakes, bees, scorpions etc)  </t>
  </si>
  <si>
    <t>Extreme weather conditions (heat , cold)</t>
  </si>
  <si>
    <t xml:space="preserve">Snake bites and bee and scorpion stings </t>
  </si>
  <si>
    <t xml:space="preserve">Dehydration / Frost bite / hypo and hyperthermia    </t>
  </si>
  <si>
    <t>Invasion of natural habitat; 
Lack of knowledge &amp; training / failure to inform how to react when faced with wild animals.</t>
  </si>
  <si>
    <t>Inadequate rehydration / water supply;
Inadequate or failure to provide suitable PPE</t>
  </si>
  <si>
    <t>Surveyors;            Environmental personnel  Health and Safety personnel</t>
  </si>
  <si>
    <t>Awareness training on snakes, bees, scorpions etc;
Appoint snake handlers and persons with knowledge of bees and similar insects.</t>
  </si>
  <si>
    <t xml:space="preserve">Ensure adequate water supply on site;                                                     Work rotation, Regular work breaks; 
Overalls with long sleevs, safety boots; 
Warm thermal jackets for winter;                              </t>
  </si>
  <si>
    <t>OHS Act Section 8</t>
  </si>
  <si>
    <t xml:space="preserve">OHS Act;    Environmental Regulations for Workplaces 2;    Eskom's Personal Protective Equipment Specification 240-44175132   </t>
  </si>
  <si>
    <t>R. Masiza
J. Sibanyoni
L. Shezi
R. Leduma
D. Kotlolo</t>
  </si>
  <si>
    <t>Medical injury</t>
  </si>
  <si>
    <t>LTI</t>
  </si>
  <si>
    <t xml:space="preserve">Biological hazards;                                                                                                            </t>
  </si>
  <si>
    <t xml:space="preserve">Uneven surfaces (rocks, tree stumps, etc) </t>
  </si>
  <si>
    <t>Hand/Power tools e.g. chain saw, hand saws and other cutting tools</t>
  </si>
  <si>
    <t>Cutting of  trees</t>
  </si>
  <si>
    <t xml:space="preserve">Moving machinery (eg TLB);                                                                     </t>
  </si>
  <si>
    <t>Noise</t>
  </si>
  <si>
    <t xml:space="preserve">Extreme weather conditions (heat , cold, dust) </t>
  </si>
  <si>
    <t>Dust</t>
  </si>
  <si>
    <t xml:space="preserve">Slips, trips and falls  </t>
  </si>
  <si>
    <t xml:space="preserve">Injuries   </t>
  </si>
  <si>
    <t xml:space="preserve">Struck by              </t>
  </si>
  <si>
    <t>Noise induced hearing loss</t>
  </si>
  <si>
    <t xml:space="preserve">Frost bite / hypo and hyperthermia      </t>
  </si>
  <si>
    <t>Dust inhalation</t>
  </si>
  <si>
    <t>Invasion of natural habitat;  
Lack of knowledge &amp; training</t>
  </si>
  <si>
    <t>Obstacles on the surface;                       poor housekeeping;                                 Lack of concentartion;                               Slippery surfaces (loose stones and wet surface)</t>
  </si>
  <si>
    <t>Lack of training;                                         Lack of concentration;                                Poor maintenance;                                    Poor supervision;                                        Failure to follow procedures</t>
  </si>
  <si>
    <t>Lack of training;                                       Lack of concentration;                          Failure to demarcate walk areas;
Failure to appoint competent flagmen</t>
  </si>
  <si>
    <t>Failure to provide and train and use hearing protection;                                         Failure to supervise use of ear protection</t>
  </si>
  <si>
    <t>Faillure to conduct health risk assessment;                             Failure to provide PPE       ( thermal gloves and jackets, wide brim hats etc)</t>
  </si>
  <si>
    <t xml:space="preserve">Failure to suppress dust; Failure to provide and wear PPE;
Failure to provide information and training
</t>
  </si>
  <si>
    <t xml:space="preserve">Bush clearing team
</t>
  </si>
  <si>
    <t xml:space="preserve">                                                                                         Bush clearing team
</t>
  </si>
  <si>
    <t>Excavating equipment i.e graders</t>
  </si>
  <si>
    <t xml:space="preserve">Struck by;
Noise;
Dust;
Whole body vibrations              </t>
  </si>
  <si>
    <t>Civil team</t>
  </si>
  <si>
    <t xml:space="preserve">Failure to develop / inadequate site traffic plan;
Untrained / inexperience operator;
Failure to appoint competent flagmen;
Failure to follow instructions;
Failure to conduct Occupation Hygiene surveys;
Failure to provide PPE and enforce the recommendations of the OH surveys
</t>
  </si>
  <si>
    <t>Fatality</t>
  </si>
  <si>
    <t xml:space="preserve">Contractor shall develop a site specific traffic plan, as per Section 49 of SHE Specification Form 74 (Construction Vehicles and Mobile Plant);
Construction Regulations 23 (1)(d): Construction Vehicles &amp; Mobile Plant;
Contractor shall appoint a competent person as flagman, as per Section 49 of SHE Specification Form 74 (Construction Vehicles and Mobile Plant);
Contractor to ensure that contractor supervisors and employees are trained in safe work procedures;
Eskom's Occupational Hygiene Management Guideline PDPMAN-GL-50, Section 4.4.2.1 on Medical Surveillance;
</t>
  </si>
  <si>
    <t xml:space="preserve">Site specific SHE induction;      
Appoint snake handlers and persons with knowledge of bees and similar insects;                    
Awareness training on how to react when faced with  snakes, bees, scorpions etc;   
</t>
  </si>
  <si>
    <t xml:space="preserve">Remove obstacles on the surface; 
Practice good housekeeping; 
Awareness training
Regular inspection of workplace.               </t>
  </si>
  <si>
    <t>Operators shall be trained / Awareness training;
Work rotation / regular breaks;                    
Develop a maintenance schedule for all machinery;
Provide general supervision;          
Develop safe work procedures, and communicate to all employees.</t>
  </si>
  <si>
    <t>Operators shall be trained / Awareness training;
Work rotation / regular breaks;                    
Develop a maintenance schedule for all machinery;                     
Provide general supervision;          
Develop safe work procedures, and communicate to all employees.</t>
  </si>
  <si>
    <t>Operators shall be trained;           
Awareness training;                    
Develop a site specific traffic plan; 
Provide trained flagmen and give them high visibility vests.</t>
  </si>
  <si>
    <t xml:space="preserve">Provide and train employees on use of PPE (ear protection);                            
Conduct health risk assessment and surveys;
Communicate survey results / recommendations to employees;   
Provide supervision.    </t>
  </si>
  <si>
    <t>ii</t>
  </si>
  <si>
    <t xml:space="preserve">Provide and train employees on use of PPE;                             Conduct health risk assessment and surveys;
Communicate survey results / recommendations to employees;   
Provide supervision.    </t>
  </si>
  <si>
    <t xml:space="preserve">Conduct health risk assessment and communicate results to employees;
Do dust suppression;                         
Enforce the recommendations of the OH surveys ( eg wearing of   PPE like dust masks, ear protection, etc);
Provide supervision.    </t>
  </si>
  <si>
    <t>Grader overturns</t>
  </si>
  <si>
    <t>Site Establishment</t>
  </si>
  <si>
    <t>Mobile Plant, e.g. TLB</t>
  </si>
  <si>
    <t>Failure to develop / inadequate site traffic plan;
Untrained / inexperience operator;
Failure to appoint competent flagmen;
Failure to follow instructions;
Failure to conduct Occupation Hygiene surveys;
Failure to provide PPE and enforce the recommendations of the OH surveys</t>
  </si>
  <si>
    <t>Site establishment team</t>
  </si>
  <si>
    <t>Electrical connections to prefabricated offices</t>
  </si>
  <si>
    <t xml:space="preserve">Failure to inform;
Lack of supervision;
Failure to test before touching;
Unskilled / untrained electrician;
</t>
  </si>
  <si>
    <t>Electrocution</t>
  </si>
  <si>
    <t xml:space="preserve">Eskom's Life Saving Rules, Rule 1: Open, isolate, earth, test, bond, before touch;
Electrical Installation Regulations 2, 5 and 6;
Training and supervision
</t>
  </si>
  <si>
    <t>Offloading of Prefrabricated office</t>
  </si>
  <si>
    <t>Use of underated / defective lifting equipment;
Failure to maintain lifting equipment;
Failure to follow safe work procedures;
Lack of training of operator;
Inadequate supervision</t>
  </si>
  <si>
    <t>Failure of the lifting equipment</t>
  </si>
  <si>
    <t>Appoint competent slinger (SANS 12480-1 Section 5.4 (slinger); Appoint competent crane operator (SANS 12480-1 Section 5.3: Crane driver &amp; Section 5.3.3: Training of crane driver); 
Develop a maintenance schedule as per manufacturer's manual;
Train supervisors, operators, employees on safe work procedures.</t>
  </si>
  <si>
    <t>Surveying &amp; Pegging</t>
  </si>
  <si>
    <t xml:space="preserve"> Hand tools, eg. Hammer ;                                                  </t>
  </si>
  <si>
    <t xml:space="preserve">Lack of attention;
Incorrect work position;
Defective tools.           </t>
  </si>
  <si>
    <t xml:space="preserve">Hand / Finger struck by hand tools                                               </t>
  </si>
  <si>
    <t>Surveying Team</t>
  </si>
  <si>
    <t xml:space="preserve">Awareness training of employees in the use of hand tools like hammers, spanners, chisels etc;
Inspection of tools before use;
Supervision.  
</t>
  </si>
  <si>
    <t xml:space="preserve">Dehydration / Frost bite / hypo and hyperthermia  </t>
  </si>
  <si>
    <t>Extreme weather conditions</t>
  </si>
  <si>
    <t>Inadequate water supply, inadequate or failure to provide suitable PPE (thermal gloves and jackets, wide brim hats etc)</t>
  </si>
  <si>
    <t xml:space="preserve">Work rotation, Regular work breaks;                              Overalls with long sleevs, safety boots; 
Warm thermal jackets for winter.                   </t>
  </si>
  <si>
    <t xml:space="preserve">Snake bites, bee and scorpion stings etc                                  Attacks by wild animals </t>
  </si>
  <si>
    <t>Biological hazards (snakes, bees, scorpions);                                     
Wild animals (rhinos, elephants etc)</t>
  </si>
  <si>
    <t xml:space="preserve">Invasion of natural habitat;          Lack of knowledge &amp; training,  </t>
  </si>
  <si>
    <t>Awareness training; 
Induction training;      
Appointment of trained snake handlers;                                   Awareness training on how to react when faced with wild animals;
Fence off animals and prevent contact with workers.</t>
  </si>
  <si>
    <t>Platform / Terrace Earthworks</t>
  </si>
  <si>
    <t>Eartnworks Team</t>
  </si>
  <si>
    <t xml:space="preserve">Contractor shall develop a site specific traffic plan, as per Section 49 of SHE Specification Form 74 (Construction Vehicles and Mobile Plant);
Construction Regulations 23 (1)(d): Construction Vehicles &amp; Mobile Plant;
Contractor shall appoint a competent person as flagman, as per Section 49 of SHE Specification Form 74 (Construction Vehicles and Mobile Plant);
Contractor to ensure that contractor supervisors and employees are trained in safe work procedures;
Eskom's Occupational Hygiene Management Guideline PDPMAN-GL-50, Section 4.4.2.1 on Medical Surveillance / Continuous occupational hygiene surverys;
Enforce the recommendations of the OH surveys ( eg wearing of   PPE like dust masks, ear protection, etc);
</t>
  </si>
  <si>
    <t xml:space="preserve">OHS Act Section 8
Eskom's Occupational Hygiene Management Guideline PDPMAN-GL-50, Section 4.4.2.1 on Medical Surveillance
CR 23 (1)(d): Construction Vehicles &amp; Mobile Plant;
</t>
  </si>
  <si>
    <t>NHLR;                Eskom's Medical Surveillance Procedure 240-84733329.</t>
  </si>
  <si>
    <t>Hazardous chemicals substances (, eg fuel, weed killer, cement etc)</t>
  </si>
  <si>
    <t>Inhalation;
Skin absorbtion</t>
  </si>
  <si>
    <t>Failure to train / inform;
Failure to provide adequate storage facilities;
Failure to provide PPE</t>
  </si>
  <si>
    <t>Train / inform employees on the handling of HCS;
Conduct continuous occupational hygiene surverys;
Provide MSDS for all chemicals in use;
Provide adequate storage facilities;
Provide suitable PPE (respirators, PVC suits, depending on the HCS in question)</t>
  </si>
  <si>
    <t xml:space="preserve">Provide and train employees on use of PPE (ear protection);                            
Conduct health risk assessment and communicate to employees;   
Provide supervision.    </t>
  </si>
  <si>
    <t xml:space="preserve">OHS Act
HCSR
Eskom's Personal Protective Equipment Specification 240-44175132   
</t>
  </si>
  <si>
    <t>Excavation / trenching</t>
  </si>
  <si>
    <t xml:space="preserve">Entrapment of persons / material inside excavation;                                                                                                       </t>
  </si>
  <si>
    <t>Excavation team;                 Members of the Public;                        Animals</t>
  </si>
  <si>
    <t xml:space="preserve">Type of soil structure;             Failure to batter sides and ends; 
Failure to support with timber, sheeting or other support systems.   </t>
  </si>
  <si>
    <t>The Contractor to submit the proposed foundation and soil type nomination schedules to the Design Engineer as per Eskom Procedure 240-47172520 "The design and construction of overhead power lines', Section 6.5.1;                                      Contractor to ensure excavation is adequately shored and braced as per Construction Regulations 13</t>
  </si>
  <si>
    <t>OHS Act
Eskom Procedure 240-47172520 "The design and construction of overhead power lines', Section 6.5.1 (Excavations); Construction Regulations 13</t>
  </si>
  <si>
    <t xml:space="preserve">Underground services   (services pipes, eletrical &amp; telecoms cables etc); </t>
  </si>
  <si>
    <t>Damage to underground services;
Electric shocks</t>
  </si>
  <si>
    <t>Failure to identify underground services;                                Failure to communicate results of tests for underground services to operator;                        Unavailability of plans for underground services.</t>
  </si>
  <si>
    <t xml:space="preserve">Use underground services detector (eg  cable detector) to identify / trace underground services;      
Obtain and use underground service plan;                            Identification of signs for underground services; 
Communicate the results of the tests to all employees.              </t>
  </si>
  <si>
    <t xml:space="preserve">OHS Act
CR 13(2-g);
</t>
  </si>
  <si>
    <t xml:space="preserve">Material / people/ animals falling into excavation     </t>
  </si>
  <si>
    <t xml:space="preserve">Injuries to employees / animals;   </t>
  </si>
  <si>
    <t>Failure to barricade the excavation area.</t>
  </si>
  <si>
    <t>Provide warning signs &amp; barricading to warn and prevent people and animals from falling onto excavation.</t>
  </si>
  <si>
    <t>OHS Act
CR 13 (2-i)</t>
  </si>
  <si>
    <t>Damage to excavation, injury to employees</t>
  </si>
  <si>
    <t>Inexperienced operator;
Moving machinery is too close to the excavation;   
Failure to train and provide a flagman;           
Untrained flagman;
Inadequate supervision</t>
  </si>
  <si>
    <t>Ensure operators are competent;
Provide trained flagmen;
Supervision (ensure the moving machinery is at a safe distance from the excavation);    
Erect barricading around excavation.</t>
  </si>
  <si>
    <t>OHS Act;                    CR 13 (2-d)</t>
  </si>
  <si>
    <t xml:space="preserve">Restricted view of operator;  </t>
  </si>
  <si>
    <t>Struck against</t>
  </si>
  <si>
    <t xml:space="preserve">Boom of the excavator / TLB restricts view of operator;       
Operator not being directed by a trained flagman;                        Lack of supervision.                  .                                                    </t>
  </si>
  <si>
    <t>Operators must be competent to operate the machinery;        
Ensure there are trained flagmen during operations;       
Provide adequate supervision; 
Provide high visibility PPE.</t>
  </si>
  <si>
    <t>OHS Act;                    CR 23 (1-d-i);                  Eskom Procedure 39-98 Section 2.6 &amp; 2.18</t>
  </si>
  <si>
    <t>Noise, dust</t>
  </si>
  <si>
    <t xml:space="preserve">Noise induced hearing loss;
Dust inhalation  </t>
  </si>
  <si>
    <t xml:space="preserve">Failure to provide, train and use hearing and respiratory  protection;                                         Failure to supervise use of hearing and respiratory protection.  </t>
  </si>
  <si>
    <t xml:space="preserve">Excavation team;            </t>
  </si>
  <si>
    <t xml:space="preserve">Eskom's Occupational Hygiene Management Guideline PDPMAN-GL-50, Section 4.4.2.1 on Medical Surveillance;
Conduct health risk assessment and communicate hazards to employees;                         
Provide hearing and respiratory protection, and supervise their use.    </t>
  </si>
  <si>
    <t>OHS Act;               NHLR;                Eskom's Medical Surveillance Procedure 240-84733329.</t>
  </si>
  <si>
    <t xml:space="preserve">Biological hazards </t>
  </si>
  <si>
    <t xml:space="preserve">Snake bites and bee stings;                                  Attacks by wild animals </t>
  </si>
  <si>
    <t xml:space="preserve">Invasion of natural habitat;          Lack of knowledge &amp; training. </t>
  </si>
  <si>
    <t xml:space="preserve">Awareness training; Induction training;                       Appointment of trained snake handlers;                                  </t>
  </si>
  <si>
    <t>8.1</t>
  </si>
  <si>
    <t>Faillure to conduct health risk assessment and surveys;
Failure to inform employees of survey results;
Failure to inform employees of hazard;
Failure to provide suitable PPE</t>
  </si>
  <si>
    <t>Construction team</t>
  </si>
  <si>
    <t xml:space="preserve">Eskom's Occupational Hygiene Management Guideline PDPMAN-GL-50, Section 4.4.2.1 on Medical Surveillance;
Conduct health risk assessment and surveys;
Communicate survey results and hazards to employees; 
Provide awareness training for cement work;                            Job rotation; 
Persons mixing concrete to use proper PPE including gumboots, safety gogggles, long PVC gloves, respiratory protection etc;          
</t>
  </si>
  <si>
    <t xml:space="preserve">OHS Act Section 8;   HCSR;                Eskom's Personal Protective Equipment Specification 240-44175132;            Eskom's Medical Surveillance Procedure 240-84733329. </t>
  </si>
  <si>
    <t>Ergonomics</t>
  </si>
  <si>
    <t>8.2</t>
  </si>
  <si>
    <t>Body aches</t>
  </si>
  <si>
    <t>Fauilure to provide ergonomics awareness training;
Incorrect/awkward posture.</t>
  </si>
  <si>
    <t>Eskom's Occupational Hygiene Management Guideline PDPMAN-GL-50, Section 4.4.2.1 on Medical Surveillance;
Conduct health risk assessment surveys;
Communicate survey results to employees;
Communicate hazards to employees; 
Awareness training on correct posture techniques;                       
Job rotation and work rest periods</t>
  </si>
  <si>
    <t>OHS Act;
Eskom's Occupational Hygiene Management Guideline PDPMAN-GL-50.</t>
  </si>
  <si>
    <t>Open excavation</t>
  </si>
  <si>
    <t>9.1</t>
  </si>
  <si>
    <t>Fall into</t>
  </si>
  <si>
    <t>9.2</t>
  </si>
  <si>
    <t>Failure to post warning signs;
Failure to barricade excavation;
Failure to make aware.</t>
  </si>
  <si>
    <t>Yardworks Team</t>
  </si>
  <si>
    <t>Post warning signs close to excavation, and barricade
Awareness sessions</t>
  </si>
  <si>
    <t>OHS Act;
CR 13(2-j)</t>
  </si>
  <si>
    <t xml:space="preserve">Mobile Plant (eg graders, TLB etc);                                                                     </t>
  </si>
  <si>
    <t xml:space="preserve">Contractor shall develop a site specific traffic plan, as per Section 49 of SHE Specification Form 74 (Construction Vehicles and Mobile Plant);
Construction Regulations 23 (1)(d): Construction Vehicles &amp; Mobile Plant;
Contractor shall appoint a competent person as flagman, as per Section 49 of SHE Specification Form 74 (Construction Vehicles and Mobile Plant);
Eskom's Occupational Hygiene Management Guideline PDPMAN-GL-50, Section 4.4.2.1 on Medical Surveillance;
Contractor to ensure that contractor supervisors and employees are trained in safe work procedures;
Provide adequate PPE, including dust masks and hearing protection;
Work rotation to reduce exposure to vibration.
</t>
  </si>
  <si>
    <t xml:space="preserve">OHS Act
SHE Specification Form 74;
CR
</t>
  </si>
  <si>
    <t>Roller / wacker (during compaction of filling material)</t>
  </si>
  <si>
    <t>9.3</t>
  </si>
  <si>
    <t>Struck by</t>
  </si>
  <si>
    <t xml:space="preserve">Failure to be attentive when working;
</t>
  </si>
  <si>
    <t xml:space="preserve">Work rotation;
Regular work breaks.                   </t>
  </si>
  <si>
    <t>OHS Act</t>
  </si>
  <si>
    <t>Troxler Machine</t>
  </si>
  <si>
    <t>9.4</t>
  </si>
  <si>
    <t>Exposure to radiation</t>
  </si>
  <si>
    <t>Failure to train / inform;
Failure to dermacate no-go zone for unauthorised personnel;
Failure to provide adequate storage facilities;
Inadequate supervision.</t>
  </si>
  <si>
    <t xml:space="preserve">Contractor shall procure the services of a competent person to operate troxler;
Contractor shall determine the level of radiation emitted by the troxler;
Post signage and demarcate the area where the troxler is being used;
Provide direct supervision;
Work rotation;
Provide awareness on the troxler during toolbox talks.   </t>
  </si>
  <si>
    <t>OHS Act
HCSR</t>
  </si>
  <si>
    <t>Excavations</t>
  </si>
  <si>
    <t>10.1</t>
  </si>
  <si>
    <t>Collapse;
Fall into;
Engulfment</t>
  </si>
  <si>
    <t>10.2</t>
  </si>
  <si>
    <t xml:space="preserve">Type of soil structure;             Failure to batter sides and ends; 
Failure to support with timber, sheeting or other support systems;
Failure to post warning signs;
Failure to barricade excavation;
Failure to make aware.   </t>
  </si>
  <si>
    <t>Foundation and other relevant teams</t>
  </si>
  <si>
    <t>OHS Act
Eskom Procedure 240-47172520 "The design and construction of overhead power lines', Section 6.5.1;  
                                    CR 13</t>
  </si>
  <si>
    <t>Concrete not according to specification</t>
  </si>
  <si>
    <t>Weak structure support; Foundation failure during erection causing injuries to employees;</t>
  </si>
  <si>
    <t>Lack of training / knowledge on concreting;
Lack of supervision;                                                                     Raw material not according to requirements.</t>
  </si>
  <si>
    <t>Contractor to ensure that concreting is carried out by competent person
Eskom Procedure 240-47172520 "The design and construction of overhead power lines', Section Section 6.3.3 which deals with foundations for concrete or steel poles.</t>
  </si>
  <si>
    <t>OHS Act
Eskom Procedure 240-47172520 "The design and construction of overhead power lines', Section 6.5.1
CR 13</t>
  </si>
  <si>
    <t xml:space="preserve">Concrete mixing;                    ;                                 </t>
  </si>
  <si>
    <t>10.3</t>
  </si>
  <si>
    <t xml:space="preserve">Concrete burns                                       
  </t>
  </si>
  <si>
    <t>Blinding (pouring of concrete at bottom of excavation to make level)</t>
  </si>
  <si>
    <t>10.4</t>
  </si>
  <si>
    <t>Formwork / shuttering (work at height during construction of retaining wall)</t>
  </si>
  <si>
    <t>10.5</t>
  </si>
  <si>
    <t xml:space="preserve">Failure to train / warn of hazards;
Lack of supervision;                                  Lack of knowledge;                                         Lack of/Inadequate PPE.
</t>
  </si>
  <si>
    <t xml:space="preserve">Persons mixing concrete to use proper PPE including gumboots safety gogggles, long PVC gloves, respiratory protection etc;                                                             Training of supervisors, and awareness training of relevant employees on Eskom Procedure 240-47172520 "The design and construction of overhead power lines', Section 6.6 Concrete Foundations;                                                          Supervisor to be present during delivery to ensure that raw material deliverd to site is up to specifications.
</t>
  </si>
  <si>
    <t>Contractor to conduct a health risk assessment;
Inform employees of hazards caused by concrete;
Provide direct supervision;
Provide suitable PPE (dust masks, full body PVC suit).</t>
  </si>
  <si>
    <t>Post warning signs and do awareness sessions;
Barricade excavation;</t>
  </si>
  <si>
    <t>OHS Act
Eskom's Personal Protective Equipment Specification 240-44175132
Eskom's Medical Surveillance Procedure 240-84733329.</t>
  </si>
  <si>
    <t>OHS Act
GSR 2
Eskom's Personal Protective Equipment Specification 240-44175132</t>
  </si>
  <si>
    <t>OHS Act
CR 13-2-i</t>
  </si>
  <si>
    <t xml:space="preserve">Incorrect setting of foundation; </t>
  </si>
  <si>
    <t>10.7</t>
  </si>
  <si>
    <t xml:space="preserve">Misalignment of the tower legs leading to tower collapse and injuries to employees;  </t>
  </si>
  <si>
    <t xml:space="preserve">Underestimate the  impact area (Overkill during blasting)  </t>
  </si>
  <si>
    <t xml:space="preserve">Injuries from dislodged particles,  </t>
  </si>
  <si>
    <t>10.6</t>
  </si>
  <si>
    <t xml:space="preserve">Lack of supervision;                                  Lack of knowledge.        </t>
  </si>
  <si>
    <t>Failure by Contrator / blasting service provider to determine the danger area, as well as authorised entry / exit points;                   
Failure to ensure that the safe distances are applied for the relevant explosive category;                  Failure to use the services of a competent service provider for blasting, and appoint competent and certificated person.</t>
  </si>
  <si>
    <t>Contractor shall ensure competent supervision during setting of foundation;
Contractor supervisors to be trained on Eskom Procedure 240-47172520 "The design and construction of overhead power lines', Section Section 6.3.3 which deals with foundations for concrete or steel poles.</t>
  </si>
  <si>
    <t xml:space="preserve">Contractor / blasting service provider shall determine the danger area, as well as authorised entry / exit points;                            Contractor shall only use the services of a competent service provider for blasting;                   
Contractor to ensure that the safe distances are applied for the relevant explosive category;    
Explosives Regulations 6, 11 and 12         </t>
  </si>
  <si>
    <t xml:space="preserve">OHS Act
Eskom Procedure 240-47172520 "The design and construction of overhead power lines',  Section 6.3.3 </t>
  </si>
  <si>
    <t xml:space="preserve">OHS Act;         Explosives Regulations 6, 11 and 12         </t>
  </si>
  <si>
    <t>11.1</t>
  </si>
  <si>
    <t>11.2</t>
  </si>
  <si>
    <t>Fire fighting team</t>
  </si>
  <si>
    <t>Appoint competent slinger (SANS 12480-1 Section 5.4 (slinger); 
Appoint competent crane operator (SANS 12480-1 Section 5.3: Crane driver &amp; Section 5.3.3: Training of crane driver); 
Develop a maintenance schedule as per manufacturer's manual;
Obtain the services of a competent person to test / maintain lifting equipment;
Train supervisors, operators, employees on safe work procedures.</t>
  </si>
  <si>
    <t>OHS Act
SANS 12480-1</t>
  </si>
  <si>
    <t xml:space="preserve">Type of soil structure;             Failure to batter sides and ends; 
Failure to support with timber, sheeting or other support systems;   Inadequate / No shoring;     Inadequate safety signage                                                          </t>
  </si>
  <si>
    <t xml:space="preserve">OHS Act
Eskom Procedure 240-47172520 "The design and construction of overhead power lines', Section 6.5.1
CR 13
</t>
  </si>
  <si>
    <t>Moving machinery (graders, TLB etc)</t>
  </si>
  <si>
    <t>11.3</t>
  </si>
  <si>
    <t xml:space="preserve">Failure to develop / inadequate site traffic plan;
Untrained / inexperience operator;
Failure to appoint competent flagmen;
Failure to conduct Occupation Hygiene surveys;
Failure to provide PPE and enforce the recommendations of the OH surveys
</t>
  </si>
  <si>
    <t>Contractor shall develop a site specific traffic plan, as per Section 49 of SHE Specification Form 74 (Construction Vehicles and Mobile Plant);
Constraction vehicle operators shall be trained Construction Regulations 23 (1)(d): Construction Vehicles &amp; Mobile Plant;
Contractor shall appoint a competent person as flagman, as per Section 49 of SHE Specification Form 74 (Construction Vehicles and Mobile Plant);
Eskom's Occupational Hygiene Management Guideline PDPMAN-GL-50, Section 4.4.2.1 on Medical Surveillance;
Contractor to ensure that contractor supervisors and employees are trained in safe work procedures;
Provide adequate PPE, including dust masks and hearing protection;
Work rotation to reduce exposure to vibration.</t>
  </si>
  <si>
    <t>OHS Act;
 SHE Specification Form 74 ;
Eskom's Occupational Hygiene Management Guideline PDPMAN-GL-50;
CR</t>
  </si>
  <si>
    <t>Trenching</t>
  </si>
  <si>
    <t>12.1</t>
  </si>
  <si>
    <t>Collapse of trench;
Fall into;
Engulfment</t>
  </si>
  <si>
    <t>12.2</t>
  </si>
  <si>
    <t>Type of soil structure;             Failure to batter sides and ends; 
Failure to or inadquate shoring.</t>
  </si>
  <si>
    <t>Excavation team</t>
  </si>
  <si>
    <t xml:space="preserve">Storm water pipes </t>
  </si>
  <si>
    <t>Pipe roll and crush employees</t>
  </si>
  <si>
    <t>Roller / wacker during compacting of filling material.</t>
  </si>
  <si>
    <t>12.3</t>
  </si>
  <si>
    <t>Crushing</t>
  </si>
  <si>
    <t>Inadequate risk assessment;
Failure to train / inform employees to put stoppers underneath pipes.</t>
  </si>
  <si>
    <t>Untrained operator;
Lack of attention.</t>
  </si>
  <si>
    <t>Contractor shall develop a safe work procedure;
Contractor shall instruct employees to put stoppers underneath pipes, as per risk assessment.</t>
  </si>
  <si>
    <t>User of wacker shall be trained and competent to use it;
Regular breaks and job rotation.</t>
  </si>
  <si>
    <t>OHS Act
CR 9</t>
  </si>
  <si>
    <t>Moving machinery (Cranes, construction vehicles, etc)</t>
  </si>
  <si>
    <t>13.1</t>
  </si>
  <si>
    <t>Struck by; 
Failure of lifting equipment</t>
  </si>
  <si>
    <t xml:space="preserve">Failure to develop / inadequate site traffic plan;
Untrained / inexperience operator;
Failure to appoint competent flagmen;
Indequate maintenance of lifting equipment;           
Using underated lifting equipment.
</t>
  </si>
  <si>
    <t>Reactor Plinth  team</t>
  </si>
  <si>
    <t>Contractor shall develop a site specific traffic plan, as per Section 49 of SHE Specification Form 74 (Construction Vehicles and Mobile Plant);
Constraction vehicle operators shall be trained Construction Regulations 23 (1)(d): Construction Vehicles &amp; Mobile Plant;
Contractor shall appoint a competent person as flagman, as per Section 49 of SHE Specification Form 74 (Construction Vehicles and Mobile Plant);
Contractor to ensure that contractor supervisors and employees are trained in safe work procedures;
.</t>
  </si>
  <si>
    <t>OHS Act
SHE Specification Form 74 
CR 23 (1)(d)</t>
  </si>
  <si>
    <t>Offloading material using lifting equipment</t>
  </si>
  <si>
    <t>13.2</t>
  </si>
  <si>
    <t xml:space="preserve">Struck by; 
Failure of lifting equipment; 
</t>
  </si>
  <si>
    <t xml:space="preserve">
Untrained / inexperience operator;
Failure to appoint competent flagmen;
Indequate maintenance of lifting equipment;           
Using underated lifting equipment.
</t>
  </si>
  <si>
    <t xml:space="preserve">Appoint competent slinger (SANS 12480-1 Section 5.4 (slinger); Appoint competent crane operator (SANS 12480-1 Section 5.3: Crane driver &amp; Section 5.3.3: Training of crane driver); 
Develop a maintenance schedule as per manufacturer's manual;
Obtain the services of a competent person to test / maintain lifting equipment;
Train supervisors, operators, employees on safe work procedures.
</t>
  </si>
  <si>
    <t>Ergonomics (during assembly of steel structure)</t>
  </si>
  <si>
    <t>13.3</t>
  </si>
  <si>
    <t>Musculor skeletal disorders</t>
  </si>
  <si>
    <t xml:space="preserve">
Awkward body position                  Repetitive body motion caused by bending and twisting actions               Inadequate training and underlying medical conditions
</t>
  </si>
  <si>
    <t>Eskom's Occupational Hygiene Management Guideline PDPMAN-GL-50, Section 4.4.2.1 on Medical Surveillance;
Conduct health risk assessment and communicate hazards to employees; 
Awareness training on correct lifting techniques;                       Job rotation and work rest periods</t>
  </si>
  <si>
    <t xml:space="preserve">OHS Act
Eskom's Occupational Hygiene Management Guideline PDPMAN-GL-50, Section 4.4.2.1 on Medical Surveillance
CR 9
</t>
  </si>
  <si>
    <t>Picks, shovels, etc</t>
  </si>
  <si>
    <t>14.1</t>
  </si>
  <si>
    <t xml:space="preserve">Lack of attention /  concentration;
Awkward position Inadequate hand tool inspection / maintanance                                        
 </t>
  </si>
  <si>
    <t>Trenching team</t>
  </si>
  <si>
    <t>Supervision;
Job rotation and regular work rest periods.</t>
  </si>
  <si>
    <t>Installation of support steel</t>
  </si>
  <si>
    <t>15.1</t>
  </si>
  <si>
    <t>15.2</t>
  </si>
  <si>
    <t>Failure to develop / inadequate site traffic plan;
Untrained / inexperience operator;
Failure to appoint competent flagmen;
Lack of operator training;                                       Lack of concentration;                          Failure to demarcate walk areas.</t>
  </si>
  <si>
    <t>Installation team</t>
  </si>
  <si>
    <t>Contractor shall develop a site specific traffic plan, as per Section 49 of SHE Specification Form 74 (Construction Vehicles and Mobile Plant);
Constraction vehicle operators shall be trained Construction Regulations 23 (1)(d): Construction Vehicles &amp; Mobile Plant;
Contractor shall appoint a competent person as flagman, as per Section 49 of SHE Specification Form 74 (Construction Vehicles and Mobile Plant);
Contractor to ensure that contractor supervisors and employees are trained in safe work procedures;</t>
  </si>
  <si>
    <t>OHS Act
CR 23-1-d
SHE Specification Form 74</t>
  </si>
  <si>
    <t>Untrained / inexperience operator;
Failure to appoint competent flagmen;
Indequate maintenance of lifting equipment;           
Using underated lifting equipment.</t>
  </si>
  <si>
    <t>Appoint competent slinger (SANS 12480-1 Section 5.4 (slinger); 
Appoint competent crane operator (SANS 12480-1 Section 5.3: Crane driver &amp; Section 5.3.3: Training of crane driver);
Train and appoint competent flagmen; 
Develop a maintenance schedule as per manufacturer's manual;
Train supervisors, operators, employees on safe work procedures.</t>
  </si>
  <si>
    <t>OHS Act
SANS 12480-1</t>
  </si>
  <si>
    <t>15.3</t>
  </si>
  <si>
    <t>Awkward body position;                  Repetitive body motion caused by bending and twisting actions;               Inadequate training and underlying medical conditions.</t>
  </si>
  <si>
    <t>OHS Act
Eskom's Occupational Hygiene Management Guideline PDPMAN-GL-50</t>
  </si>
  <si>
    <t>Lifting equipment eg cranes (during erection of support steel</t>
  </si>
  <si>
    <t>15.4</t>
  </si>
  <si>
    <t>Failure of lifting equipment</t>
  </si>
  <si>
    <t>Untrained / inexperience operator;
Indequate maintenance of lifting equipment;
Failure to follow or inadequate safe work procedures;           
Using underated lifting equipment (due to untrained rigger).</t>
  </si>
  <si>
    <t>16.1</t>
  </si>
  <si>
    <t>Erection team</t>
  </si>
  <si>
    <t>16.2</t>
  </si>
  <si>
    <t>Offloading of material</t>
  </si>
  <si>
    <t>Material falls onto employees, resulting in injuries</t>
  </si>
  <si>
    <t>Failure to develop / inadequate site traffic plan;
Untrained / inexperience operator;
Failure to appoint competent flagmen;
Failure to demarcate walk areas;
Lack of attention / concentration; 
Failure to comply with the site traffic plan.</t>
  </si>
  <si>
    <t>Use of underated / defective lifting equipment;
Failure to maintain lifting equipment;
Failure to follow written safe work procedures;
Lack of training of operator.</t>
  </si>
  <si>
    <t>OHS Act
SHE Specification Form 74
CR 23 (1)(d)</t>
  </si>
  <si>
    <t>OHS Act
SANS 12480-1
Eskom Procedure 39-98</t>
  </si>
  <si>
    <t xml:space="preserve">Contractor shall develop a site specific traffic plan, as per Section 49 of SHE Specification Form 74 (Construction Vehicles and Mobile Plant);
Constraction vehicle operators shall be trained Construction Regulations 23 (1)(d): Construction Vehicles &amp; Mobile Plant;
Contractor shall appoint a competent person as flagman, as per Section 49 of SHE Specification Form 74 (Construction Vehicles and Mobile Plant);
Contractor to ensure that contractor supervisors and employees are trained in safe work procedures.
</t>
  </si>
  <si>
    <t>Appointment of trained and competent riggers and operators;
Ensure lifting equipment is tested and maintained by an accredited entity;
Traning of supervisors and employees on safe work procedures;
Ensure machine operators are adequately trained.</t>
  </si>
  <si>
    <t>Ergonomics (during assembling of steel structure)</t>
  </si>
  <si>
    <t>16.3</t>
  </si>
  <si>
    <t>Awkward body position                  Repetitive body motion caused by bending and twisting actions               Inadequate training and underlying medical conditions</t>
  </si>
  <si>
    <t>Awareness training on correct lifting techniques;                       Job rotation and work rest periods</t>
  </si>
  <si>
    <t>Working at height</t>
  </si>
  <si>
    <t>17.1</t>
  </si>
  <si>
    <t>Fall from height</t>
  </si>
  <si>
    <t>Electrical reticulation</t>
  </si>
  <si>
    <t>17.2</t>
  </si>
  <si>
    <t>Electric shocks</t>
  </si>
  <si>
    <t xml:space="preserve">Failure to identify suitable anchor points;
Failure to inspect safety harnesses before use;
Failure to secure properly   ( persons and objects)                              Lack of training </t>
  </si>
  <si>
    <t xml:space="preserve">Failure to test before touching;
Unskilled / untrained electrician;
</t>
  </si>
  <si>
    <t>Eskom's Life Saving Rules, Rule 1: Open, isolate, earth, test, bond, before touch;
Electrical Installation Regulations 2, 5 and 6</t>
  </si>
  <si>
    <t>The Contractor to submit the proposed foundation and soil type nomination schedules to the Design Engineer as per Eskom Procedure 240-47172520 "The design and construction of overhead power lines', Section 6.5.1;                                      Contractor to ensure excavation is adequately shored and braced as per Comstruction Regulations 13</t>
  </si>
  <si>
    <t>OHS Act
CR 10
Eskom Procedure 32-418</t>
  </si>
  <si>
    <t>OHS Act
EIR
Eskom's Life Saving Rules</t>
  </si>
  <si>
    <t>Erection of fencing (inner and outer security fences)</t>
  </si>
  <si>
    <t>18.1</t>
  </si>
  <si>
    <t>Collapse of excavation;
Fall into;
Engulfment</t>
  </si>
  <si>
    <t>18.2</t>
  </si>
  <si>
    <t>r</t>
  </si>
  <si>
    <t>Type of soil structure;             Failure to batter sides and ends; 
Failure to support with timber, sheeting or other support systems.</t>
  </si>
  <si>
    <t>OHS Act
Eskom Procedure 240-47172520 "The design and construction of overhead power lines
CR 13</t>
  </si>
  <si>
    <t>Concrete</t>
  </si>
  <si>
    <t>Concrete burns; 
Concrete dust inhalation.</t>
  </si>
  <si>
    <t>Steel erection</t>
  </si>
  <si>
    <t>18.3</t>
  </si>
  <si>
    <t>Struck by swinging steel</t>
  </si>
  <si>
    <t>Working at heights</t>
  </si>
  <si>
    <t>18.4</t>
  </si>
  <si>
    <t>Handtools, eg pliers</t>
  </si>
  <si>
    <t>18.5</t>
  </si>
  <si>
    <t>Caught between</t>
  </si>
  <si>
    <t>Failure to train / warn of hazards;
Lack of supervision;                                  Lack of knowledge;                                         Lack of/Inadequate PPE.</t>
  </si>
  <si>
    <t>Failure to use taglines or guide ropes for swaying loads;
Standing in path of material being lifted;
Lack of attention / concentration.</t>
  </si>
  <si>
    <t xml:space="preserve">Failure to identify suitable anchor points;
Failure to inspect safety harnesses before use;
Failure to secure proprely   ( persons and objects)                              Lack of training </t>
  </si>
  <si>
    <t>Lack of attention /  concentration;
Awkward position; Inadequate hand tool inspection / maintanance</t>
  </si>
  <si>
    <t>Supervisor to ensure that the slinger uses taglines or guide ropes for swaying loads;
Supervisor to ensure that no employees stand in path of suspended load.</t>
  </si>
  <si>
    <t>Ensure direct competent supervision for work at height activities;
Supervisor shall determine suitable anchor points (Eskom Working at Heights Procedure 32-418, Section 3.8: Anchor Points)
Appoint competent gear controller to manage all safety harnesses and ensure they are inspected before use;
Ensure all climbers are trained by an accredited service provider.</t>
  </si>
  <si>
    <t>Supervision;
Job rotation and regular work rest periods;
Supervisor to ensure that tools being used are properly maintained;
Ensure proper work design to eliminate awkward positions.</t>
  </si>
  <si>
    <t>Supervisor shall ensure that pipes are properly secured before lifting;
Only trained and experienced lifting equipment operators shall do the lifting, under direct supervision;
Contractor shall develop safe work procedures for lifting, and train / inform employees accordingly.</t>
  </si>
  <si>
    <t xml:space="preserve">Eskom's Occupational Hygiene Management Guideline PDPMAN-GL-50, Section 4.4.2.1 on Medical Surveillance;
Conduct health risk assessment and communicate hazards to employees; 
Provide supervision and awareness training for cement work;                            
Job rotation; 
Persons mixing concrete to use proper PPE including gumboots, safety gogggles, long PVC gloves, respiratory protection etc; </t>
  </si>
  <si>
    <t xml:space="preserve">OHS Act
Eskom's Occupational Hygiene Management Guideline PDPMAN-GL-50
Eskom's Personal Protective Equipment Specification 240-44175132
</t>
  </si>
  <si>
    <t>OHS Act
Eskom Procedure 39-98</t>
  </si>
  <si>
    <t xml:space="preserve">OHS Act
Eskom Working at Heights Procedure 32-418
</t>
  </si>
  <si>
    <t>Offloading of pipes</t>
  </si>
  <si>
    <t>Pipes dislodged and fall onto employees</t>
  </si>
  <si>
    <t>Musculoskeletal disorders</t>
  </si>
  <si>
    <t>Failure to secure pipes properly;
Untrained / inexperienced lifting equipment operator;
Failure to follow safe work procedure.</t>
  </si>
  <si>
    <t xml:space="preserve">Type of soil structure;             Failure to batter sides and ends; 
Failure to support with timber, sheeting or other support systems;
Failure to provide sufficient means of egress.   </t>
  </si>
  <si>
    <t xml:space="preserve">Awkward body position                  Repetitive body motion caused by bending and twisting actions;               Inadequate training and underlying medical conditions;
lncorrect lifting techniques;
Overexertion. </t>
  </si>
  <si>
    <t xml:space="preserve">Eskom's Occupational Hygiene Management Guideline PDPMAN-GL-50, Section 4.4.2.1 on Medical Surveillance, to determine any underlying medical conditions;
Conduct health risk assessment and communicate hazards to employees; 
Train / inform employees on good ergonomics;
Provide supervision and awareness training for cement work;                            
Job rotation; 
Persons mixing concrete to use proper PPE including gumboots, safety gogggles, long PVC gloves, respiratory protection etc; </t>
  </si>
  <si>
    <t>OHS Act
Eskom's Occupational Hygiene Management Guideline PDPMAN-GL-50
Eskom's Personal Protective Equipment Specification 240-44175132</t>
  </si>
  <si>
    <t>Offloading of pipes using lifting equipment</t>
  </si>
  <si>
    <t>Collapse of excavation;
Fall into;
Engulfment.</t>
  </si>
  <si>
    <t xml:space="preserve">Type of soil structure;             Failure to batter sides and ends; 
Failure to support with timber, sheeting or other support systems;
Failure to provide sufficient means of egress. </t>
  </si>
  <si>
    <t>The Contractor to submit the proposed foundation and soil type nomination schedules to the Design Engineer as per Eskom Procedure 240-47172520 "The design and construction of overhead power lines', Section 6.5.1;                                      Contractor to ensure excavation is adequately shored and braced as per Comstruction Regulations 13.</t>
  </si>
  <si>
    <t>OHS Act
SANS 12480</t>
  </si>
  <si>
    <t>OHS Act
Eskom Procedure 240-47172520 "The design and construction of overhead power lines
CR 13.</t>
  </si>
  <si>
    <t>OHS Act
Eskom's Occupational Hygiene Management Guideline PDPMAN-GL-50
Eskom's Personal Protective Equipment Specification 240-44175132
,</t>
  </si>
  <si>
    <t>Construction of oil storage slab</t>
  </si>
  <si>
    <t>Material dislodged and fall onto employees</t>
  </si>
  <si>
    <t>Awkward body position                  Repetitive body motion caused by bending and twisting actions;               Inadequate training and underlying medical conditions;
lncorrect lifting techniques;
Overexertion.</t>
  </si>
  <si>
    <t xml:space="preserve">OHS Act
Eskom Procedure 240-47172520 "The design and construction of overhead power lines
CR 13.
</t>
  </si>
  <si>
    <t>Building works</t>
  </si>
  <si>
    <t>Offloading of equipment / material</t>
  </si>
  <si>
    <t>Equipment / material dislodged and fall onto employees</t>
  </si>
  <si>
    <t>Struck by;
Dust;
Noise</t>
  </si>
  <si>
    <t>Offloading of equipment</t>
  </si>
  <si>
    <t>Equipment dislodged and fall onto employees</t>
  </si>
  <si>
    <t>Weedkillers under yardstone</t>
  </si>
  <si>
    <t>Chemical poisoning</t>
  </si>
  <si>
    <t>Failure to secure equipment / material properly;
Untrained / inexperienced lifting equipment operator;
Failure to follow safe work procedure.</t>
  </si>
  <si>
    <t xml:space="preserve">Failure to identify suitable anchor points;
Failure to inspect safety harnesses before use;
Failure to secure proprely   ( persons and objects)                              Lack of / inadequate training </t>
  </si>
  <si>
    <t xml:space="preserve">Awkward body position;                  Repetitive body motion caused by bending and twisting actions;               Inadequate training and underlying medical conditions;
lncorrect lifting techniques;
Overexertion. </t>
  </si>
  <si>
    <t xml:space="preserve">Ensure direct competent supervision for work at height activities;
Supervisor shall identify suitable anchor points;
Appoint competent gear controller to manage all safety harnesses and ensure they are inspected before use;
Ensure all climbers are trained by an accredited service provider.
</t>
  </si>
  <si>
    <t>Contractor shall develop a site specific traffic plan, as per Section 49 of SHE Specification Form 74 (Construction Vehicles and Mobile Plant);
Constraction vehicle operators shall be trained Construction Regulations 23 (1)(d): Construction Vehicles &amp; Mobile Plant;
Contractor shall appoint a competent person as flagman, as per Section 49 of SHE Specification Form 74 (Construction Vehicles and Mobile Plant);
Contractor to ensure that contractor supervisors and employees are trained in safe work procedures;
Eskom's Occupational Hygiene Management Guideline PDPMAN-GL-50, Section 4.4.2.1 on Medical Surveillance, to determine any underlying medical conditions;
Conduct health risk assessment and communicate hazards to employees; 
provide PPE and enforce the recommendations of the OH surveys</t>
  </si>
  <si>
    <t xml:space="preserve">OHS Act
Eskom Working at Heights Procedure 32-418
</t>
  </si>
  <si>
    <t>OHS Act
SHE Specification Form 74
CR 23 (1)(d)
Eskom's Occupational Hygiene Management Guideline PDPMAN-GL-50</t>
  </si>
  <si>
    <t>Failure to train / inform;
Failure to provide MSDS;
Failure to provide adequate storage facilities;
Failure to provide PPE</t>
  </si>
  <si>
    <t>Awareness training on use of HCS;
Provide MSDS for all HCS used on site;
Provide HCS with adequate storage facilities;
Provide suitable PPE (respirators, PVC suits, as may be applicable.</t>
  </si>
  <si>
    <t xml:space="preserve">Eskom's Occupational Hygiene Management Guideline PDPMAN-GL-50, Section 4.4.2.1 on Medical Surveillance, to determine any underlying medical conditions;
Conduct health risk assessment and communicate hazards to employees;
Provide supervision during disc cutting operations;                            Job rotation; 
Employees using disc cutters shall be provided with suitable PPE (hearing protection, etc)
</t>
  </si>
  <si>
    <t xml:space="preserve">Eskom's Occupational Hygiene Management Guideline PDPMAN-GL-50, Section 4.4.2.1 on Medical Surveillance, to determine any underlying medical conditions;
Conduct health risk assessment and communicate hazards to employees; 
Train / inform employees on good ergonomics;
Provide supervision and awareness training for cement work;                            
Job rotation; 
Persons mixing concrete to use proper PPE including gumboots, safety gogggles, long PVC gloves, respiratory protection etc; 
</t>
  </si>
  <si>
    <t xml:space="preserve">                                            SI                                           </t>
  </si>
  <si>
    <t>Laying of kerbs and channels</t>
  </si>
  <si>
    <t>Ergonomics(Manual Handling)</t>
  </si>
  <si>
    <t xml:space="preserve">Noise </t>
  </si>
  <si>
    <t>Exposure to noise above 85dB, Noise induced hearing loss</t>
  </si>
  <si>
    <t>Protruding rebar</t>
  </si>
  <si>
    <t>Injury to hands/ fingers / other body parts</t>
  </si>
  <si>
    <t>Protudring rebar</t>
  </si>
  <si>
    <t xml:space="preserve">Trips   </t>
  </si>
  <si>
    <t>Manual handling operations i.e hand tools such as shovels</t>
  </si>
  <si>
    <t>OHS Act
SHE Specification Form 74
CR 23 (1)(d)
Eskom's Occupational Hygiene Management Guideline PDPMAN-GL-51</t>
  </si>
  <si>
    <t xml:space="preserve">Eskom's Occupational Hygiene Management Guideline PDPMAN-GL-50, Section 4.4.2.1 on Medical Surveillance, to determine any underlying medical conditions;
Conduct health risk assessment and communicate hazards to employees; 
Train / inform employees on good ergonomics;
Provide supervision and awareness training for cement work;                           
Job rotation; 
Persons mixing concrete to use proper PPE including gumboots, safety gogggles, long PVC gloves, respiratory protection etc; </t>
  </si>
  <si>
    <t xml:space="preserve">OHS Act
Eskom's Occupational Hygiene Management Guideline PDPMAN-GL-50
Eskom's Personal Protective Equipment Specification 240-44175132   
</t>
  </si>
  <si>
    <t xml:space="preserve">OHS Act
Eskom's Occupational Hygiene Management Guideline PDPMAN-GL-50
Eskom's Personal Protective Equipment Specification 240-44175132   
</t>
  </si>
  <si>
    <t xml:space="preserve">OHS Act
Eskom's Occupational Hygiene Management Guideline PDPMAN-GL-50
Eskom's Personal Protective Equipment Specification 240-44175132   </t>
  </si>
  <si>
    <t xml:space="preserve">OHS Act
CR 9
Eskom's Personal Protective Equipment Specification 240-44175132   </t>
  </si>
  <si>
    <t xml:space="preserve">
OHS Act
CR 9
Eskom's Personal Protective Equipment Specification 240-44175132   </t>
  </si>
  <si>
    <t xml:space="preserve">Awkward body position;                  Repetitive body motion caused by bending and twisting actions;               Inadequate training and underlying medical conditions;
lncorrect lifting techniques;
Overexertion.                                                                                                                  
</t>
  </si>
  <si>
    <t xml:space="preserve">
Failure to train / inform;
Lack of signage;
PPE not provided / not worn;                  
incorrect fitting HPD wrong way of inserting(wearing) ear plugs;                                    
</t>
  </si>
  <si>
    <t xml:space="preserve">
Inadequate risk assessment;
Failure to warn employees of hazards / lack of signage;
Inadqeuate / failure to provide or wear PPE;
</t>
  </si>
  <si>
    <t xml:space="preserve">Contractor shall conduct an adequate risk assessment to identify all hazards and associated risks;
Inform employees of hazards, and provide wrning signage;
Provide suitable PPE (gloves, full length overall);
</t>
  </si>
  <si>
    <t xml:space="preserve">Eskom's Occupational Hygiene Management Guideline PDPMAN-GL-50, Section 4.4.2.1 on Medical Surveillance, to determine any underlying medical conditions;
Conduct health risk assessment and communicate hazards to employees; 
Train / inform employees on good ergonomics;
Provide supervision and awareness training for cement work;                           
Job rotation; 
Persons mixing concrete to use proper PPE including gumboots, safety gogggles, long PVC gloves, respiratory protection etc; 
</t>
  </si>
  <si>
    <t xml:space="preserve">Eskom's Occupational Hygiene Management Guideline PDPMAN-GL-50, Section 4.4.2.1 on Medical Surveillance, to determine any underlying medical conditions;
Conduct health risk assessment and communicate hazards to employees;
Provide supervision during disc cutting operations;                           
Job rotation; 
Employees using disc cutters shall be provided with suitable PPE (hearing protection, etc)
</t>
  </si>
  <si>
    <t xml:space="preserve">Eskom's Occupational Hygiene Management Guideline PDPMAN-GL-50, Section 4.4.2.1 on Medical Surveillance, to determine any underlying medical conditions;
Conduct health risk assessment and communicate hazards to employees;
Provide supervision during disc cutting operations;                            
Job rotation; 
Employees using disc cutters shall be provided with suitable PPE (respirators, dust masks, etc)
</t>
  </si>
  <si>
    <t xml:space="preserve">OHS Act;           Eskom's Personal Protective Equipment Specification 240-44175132   </t>
  </si>
  <si>
    <t>OHS Act Section 8
CR 22-1-d</t>
  </si>
  <si>
    <t xml:space="preserve">Environmental Regulations for Workplaces 2;    Eskom's Personal Protective Equipment Specification 240-44175132   </t>
  </si>
  <si>
    <t>OHS Act Section 8
HCSR</t>
  </si>
  <si>
    <t xml:space="preserve">OHS Act Section 8
Eskom's Occupational Hygiene Management Guideline PDPMAN-GL-50, Section 4.4.2.1 on Medical Surveillance
CR 23 (1)(d): Construction Vehicles &amp; Mobile Plant;
</t>
  </si>
  <si>
    <t>OHS Act
EIR
Eskom's Life Saving Rules</t>
  </si>
  <si>
    <t xml:space="preserve">
Failure to provide and train employees on the use of PPE; 
PPE Not worn
Inadequate dust suppression                    
</t>
  </si>
  <si>
    <t>Biological</t>
  </si>
  <si>
    <t>Snake bites etc</t>
  </si>
  <si>
    <t>Survey and pegging</t>
  </si>
  <si>
    <t>Site Clearing (Bush &amp; shrub clearing and tree felling)</t>
  </si>
  <si>
    <t>Access road</t>
  </si>
  <si>
    <t>unstable ground</t>
  </si>
  <si>
    <t>Soil type;
Split level terrace;
Steep gradients</t>
  </si>
  <si>
    <t>Inteference with natural ground level</t>
  </si>
  <si>
    <t>SANS 1200
SANS 10400</t>
  </si>
  <si>
    <t xml:space="preserve">Regular tests on ground conditions;
</t>
  </si>
  <si>
    <t>Design of retaing walls (for split level terrace;
Controlled blasting (Steep gradients)
Controlled cutting;
Geotechnical studies
Standard for Rock Blasting in Sub-stations</t>
  </si>
  <si>
    <t xml:space="preserve">Collapse of sides of excavation;  
                                                                                                                                                                  </t>
  </si>
  <si>
    <r>
      <t>Working with Cement /</t>
    </r>
    <r>
      <rPr>
        <sz val="10"/>
        <color rgb="FFFF0000"/>
        <rFont val="Arial"/>
        <family val="2"/>
      </rPr>
      <t xml:space="preserve"> concrete</t>
    </r>
  </si>
  <si>
    <r>
      <t xml:space="preserve">Dust/ </t>
    </r>
    <r>
      <rPr>
        <sz val="10"/>
        <color rgb="FFFF0000"/>
        <rFont val="Arial"/>
        <family val="2"/>
      </rPr>
      <t>concrete;</t>
    </r>
    <r>
      <rPr>
        <sz val="10"/>
        <rFont val="Arial"/>
        <family val="2"/>
      </rPr>
      <t xml:space="preserve">               </t>
    </r>
  </si>
  <si>
    <t>Demolition</t>
  </si>
  <si>
    <t>Mesothelioma, Cement / concrete burns and Dermatitis</t>
  </si>
  <si>
    <t>Noise;
Jack hammer;
Concrete chips;
Dust</t>
  </si>
  <si>
    <t>Noise induced;
injuries
respiratory
white finger</t>
  </si>
  <si>
    <t>Follow design specifications
Supervision</t>
  </si>
  <si>
    <t>Quality inspections;
Supervision</t>
  </si>
  <si>
    <t>Incorrect foundation location;
Defects in the design (Wrong specss)
Modification to infrastructure</t>
  </si>
  <si>
    <t xml:space="preserve">Layer works / Yardworks
Possible removal </t>
  </si>
  <si>
    <t>Construction of Fire Protection (fire walls) 
foundation, steel workss, IBR sheeting</t>
  </si>
  <si>
    <r>
      <t xml:space="preserve">Lifting equipment (During offloading material, causing material to fall onto employees)
</t>
    </r>
    <r>
      <rPr>
        <b/>
        <sz val="10"/>
        <color rgb="FFFF0000"/>
        <rFont val="Arial"/>
        <family val="2"/>
      </rPr>
      <t>Live overhead conductor;
Gust / strong wind</t>
    </r>
    <r>
      <rPr>
        <sz val="10"/>
        <rFont val="Arial"/>
        <family val="2"/>
      </rPr>
      <t xml:space="preserve">
</t>
    </r>
  </si>
  <si>
    <r>
      <t>Lifting equipment failure /</t>
    </r>
    <r>
      <rPr>
        <sz val="10"/>
        <color rgb="FFFF0000"/>
        <rFont val="Arial"/>
        <family val="2"/>
      </rPr>
      <t xml:space="preserve"> uncrontrollable lifted objects due to the wind;</t>
    </r>
    <r>
      <rPr>
        <sz val="10"/>
        <rFont val="Arial"/>
        <family val="2"/>
      </rPr>
      <t xml:space="preserve">
Electrocution / flashover
Fire
</t>
    </r>
    <r>
      <rPr>
        <sz val="10"/>
        <color rgb="FFFF0000"/>
        <rFont val="Arial"/>
        <family val="2"/>
      </rPr>
      <t xml:space="preserve">IBR sheeiting can be blown
</t>
    </r>
  </si>
  <si>
    <r>
      <t xml:space="preserve">Indequate maintenance of lifting equipment;          
Using underated lifting equipment (due to lack of training of rigger);                     Untrained / inexperienced operator.
</t>
    </r>
    <r>
      <rPr>
        <sz val="10"/>
        <color rgb="FFFF0000"/>
        <rFont val="Arial"/>
        <family val="2"/>
      </rPr>
      <t>Lack of</t>
    </r>
    <r>
      <rPr>
        <sz val="10"/>
        <rFont val="Arial"/>
        <family val="2"/>
      </rPr>
      <t xml:space="preserve"> </t>
    </r>
    <r>
      <rPr>
        <sz val="10"/>
        <color rgb="FFFF0000"/>
        <rFont val="Arial"/>
        <family val="2"/>
      </rPr>
      <t>Supervision;
Inadequate risk assessment</t>
    </r>
  </si>
  <si>
    <r>
      <t xml:space="preserve">[Manholes &amp; sumps; piping; oil holding dams; transformer / Reactor bay; </t>
    </r>
    <r>
      <rPr>
        <sz val="14"/>
        <color rgb="FFFF0000"/>
        <rFont val="Arial"/>
        <family val="2"/>
      </rPr>
      <t>(See under excavation, brickwork etc)</t>
    </r>
  </si>
  <si>
    <r>
      <t xml:space="preserve">Drainage </t>
    </r>
    <r>
      <rPr>
        <b/>
        <sz val="12"/>
        <color rgb="FFFF0000"/>
        <rFont val="Arial"/>
        <family val="2"/>
      </rPr>
      <t>(storm water, subsoil drainage, V-Drains, concete gutters)</t>
    </r>
  </si>
  <si>
    <r>
      <t xml:space="preserve">Construction of Transformer / Reactor Plinths </t>
    </r>
    <r>
      <rPr>
        <b/>
        <sz val="12"/>
        <color rgb="FFFF0000"/>
        <rFont val="Arial"/>
        <family val="2"/>
      </rPr>
      <t>(setting, excavation  see foundation above)</t>
    </r>
  </si>
  <si>
    <r>
      <t xml:space="preserve">Digging cable trenches, ducts, junctions and ramps </t>
    </r>
    <r>
      <rPr>
        <b/>
        <sz val="12"/>
        <color rgb="FFFF0000"/>
        <rFont val="Arial"/>
        <family val="2"/>
      </rPr>
      <t>(See excavation)</t>
    </r>
  </si>
  <si>
    <t>Assembly of steel structure</t>
  </si>
  <si>
    <t>Finger injuries</t>
  </si>
  <si>
    <t>Torquing of bolts / nuts</t>
  </si>
  <si>
    <t>overexerrtion, muscle injuries</t>
  </si>
  <si>
    <t>Manual handling</t>
  </si>
  <si>
    <r>
      <t xml:space="preserve">Erection of light mast </t>
    </r>
    <r>
      <rPr>
        <b/>
        <sz val="12"/>
        <color rgb="FFFF0000"/>
        <rFont val="Arial"/>
        <family val="2"/>
      </rPr>
      <t>(As above)</t>
    </r>
  </si>
  <si>
    <t xml:space="preserve">Power reticulation from supply to  </t>
  </si>
  <si>
    <t>Work at height</t>
  </si>
  <si>
    <t>Installation of flighting (cabling, perimeter lights and 24 meters flood lights</t>
  </si>
  <si>
    <t>Falling</t>
  </si>
  <si>
    <t>not hooking etcetc</t>
  </si>
  <si>
    <t>training / supervision</t>
  </si>
  <si>
    <t>Erection of Sewer system (See trnching, backfilling)</t>
  </si>
  <si>
    <t>Erection of Water storage tanks(Possible removal See foundations ….</t>
  </si>
  <si>
    <t>External works (landscaping, water reticulation system)</t>
  </si>
  <si>
    <r>
      <t xml:space="preserve">Reinforcement </t>
    </r>
    <r>
      <rPr>
        <sz val="14"/>
        <color rgb="FFFF0000"/>
        <rFont val="Arial"/>
        <family val="2"/>
      </rPr>
      <t xml:space="preserve"> (See foundations)</t>
    </r>
  </si>
  <si>
    <t>Interaction between persons</t>
  </si>
  <si>
    <t>Cross infection</t>
  </si>
  <si>
    <t xml:space="preserve">All employees, visitors </t>
  </si>
  <si>
    <t>Responsible Managers &amp; all employees</t>
  </si>
  <si>
    <t>Daily</t>
  </si>
  <si>
    <t>Epidiomological treatment case</t>
  </si>
  <si>
    <t>External medical services (Public and private);
Hand and surface sanitisers</t>
  </si>
  <si>
    <t>Statistics from Health and Wellness;
NCID- National Centre for Infectious Diseases</t>
  </si>
  <si>
    <t>Responsible Managers</t>
  </si>
  <si>
    <t xml:space="preserve">240-100092892 Outbreak, Pandemic or Epidemic Disaster Response Plan;
Disaster Management Act 57 of 2002
</t>
  </si>
  <si>
    <t>COVID 19 (Corona Virus)</t>
  </si>
  <si>
    <t xml:space="preserve">Eskom's Occupational Hygiene Management Guideline PDPMAN-GL-50, Section 4.4.2.1 on Medical Surveillance, to determine any underlying medical conditions;
Conduct health risk assessment and communicate hazards to employees;
Provide supervision during disc cutting operations;                                                   Job rotation; 
Employees using disc cutters shall be provided with suitable PPE (respirators, dust masks, etc)
</t>
  </si>
  <si>
    <t>Acccumulation of natural gases</t>
  </si>
  <si>
    <r>
      <rPr>
        <b/>
        <sz val="12"/>
        <color rgb="FFFF0000"/>
        <rFont val="Arial"/>
        <family val="2"/>
      </rPr>
      <t>Constructing</t>
    </r>
    <r>
      <rPr>
        <b/>
        <sz val="12"/>
        <rFont val="Arial"/>
        <family val="2"/>
      </rPr>
      <t xml:space="preserve"> Foundations (Main bases, equipment bases, busbar support foundations, floodlights and earthwire supports)
set out, survey, excavate, compact, DCP tests
instal rebar
Formwork installation
concrete works;
cast- in items
back fill
compaction
curing
chanferring</t>
    </r>
  </si>
  <si>
    <t xml:space="preserve">Failure to keep a social distance of 1m to 2m and then coming into contact with droplets from mouth or nose of an infected person;
Touching face after coming into contact with droplets from infected person;
</t>
  </si>
  <si>
    <t xml:space="preserve">Eskom's Tactical Command Centre (TCC) as well as  Emergency Protocols have been activated;
Ensure efficient ventilation in the workplace;
Work from home;
Keep a social distance of 1m to 2m and restrict unnecessary visits / contacts;
As far as practicable, avoid touching face;
Awareness campaigns;
Practice good hygiene;
Home / hospital quarantine for the suspected infected;
</t>
  </si>
  <si>
    <t xml:space="preserve">Home / hospital quarantine for the suspected infected;
Awareness campaigns;
Practice good hygiene;
Wear appropriate risk based PPE (respiratory masks, gloves);
Regular disinfection and sanitizing of all areas, focusing on frequently touched surfaces like desks, photo copiers, telephones and similar equipment, bathrooms, offices, common areas, etc. </t>
  </si>
  <si>
    <t>Coming into contact with contaminated surface and then touching face; 
Poor hygiene practices (1. Failure to cough onto  elbow / sneeze into a tissue etc
2. Failure to follow good hand hygiene measures, i.e., washing hands often with soap and water at least 20 seconds, or a hand sanitiser with at least 70% alcohol content);</t>
  </si>
  <si>
    <t>TRANSMISSION PROJECTS DELIVERY</t>
  </si>
  <si>
    <t>Name:  B Mabena</t>
  </si>
  <si>
    <t xml:space="preserve">Designation: Safety Risk Manager </t>
  </si>
  <si>
    <t>Date: 20251127</t>
  </si>
  <si>
    <t>TRANSMISSION  PROJECTS DELIVERY
BRA:  PLC Refurbishment
Projects- Empangeni and Pinetown 
CLN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</si>
</sst>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8" x14ac:knownFonts="1">
    <font>
      <sz val="11"/>
      <color theme="1"/>
      <name val="Calibri"/>
      <family val="2"/>
      <scheme val="minor"/>
    </font>
    <font>
      <sz val="9"/>
      <name val="Arial"/>
      <family val="2"/>
    </font>
    <font>
      <b/>
      <sz val="9"/>
      <name val="Arial"/>
      <family val="2"/>
    </font>
    <font>
      <b/>
      <sz val="12"/>
      <name val="Arial"/>
      <family val="2"/>
    </font>
    <font>
      <sz val="10"/>
      <name val="Arial"/>
      <family val="2"/>
    </font>
    <font>
      <sz val="8"/>
      <name val="Arial"/>
      <family val="2"/>
    </font>
    <font>
      <b/>
      <sz val="10"/>
      <name val="Arial"/>
      <family val="2"/>
    </font>
    <font>
      <sz val="10"/>
      <name val="Arial"/>
      <family val="2"/>
    </font>
    <font>
      <b/>
      <sz val="8"/>
      <name val="Arial"/>
      <family val="2"/>
    </font>
    <font>
      <u/>
      <sz val="8"/>
      <name val="Arial"/>
      <family val="2"/>
    </font>
    <font>
      <b/>
      <sz val="11"/>
      <color theme="1"/>
      <name val="Calibri"/>
      <family val="2"/>
      <scheme val="minor"/>
    </font>
    <font>
      <sz val="11"/>
      <color theme="1"/>
      <name val="Arial Narrow"/>
      <family val="2"/>
    </font>
    <font>
      <b/>
      <i/>
      <sz val="10"/>
      <color theme="1"/>
      <name val="Arial Narrow"/>
      <family val="2"/>
    </font>
    <font>
      <b/>
      <sz val="10"/>
      <color theme="1"/>
      <name val="Arial Narrow"/>
      <family val="2"/>
    </font>
    <font>
      <b/>
      <i/>
      <sz val="11"/>
      <color theme="1"/>
      <name val="Arial Narrow"/>
      <family val="2"/>
    </font>
    <font>
      <b/>
      <sz val="14"/>
      <color theme="1"/>
      <name val="Calibri"/>
      <family val="2"/>
      <scheme val="minor"/>
    </font>
    <font>
      <b/>
      <sz val="11"/>
      <color theme="1"/>
      <name val="Arial Narrow"/>
      <family val="2"/>
    </font>
    <font>
      <b/>
      <sz val="16"/>
      <color theme="1"/>
      <name val="Arial Narrow"/>
      <family val="2"/>
    </font>
    <font>
      <sz val="20"/>
      <color theme="1"/>
      <name val="Arial Narrow"/>
      <family val="2"/>
    </font>
    <font>
      <b/>
      <u/>
      <sz val="16"/>
      <name val="Arial"/>
      <family val="2"/>
    </font>
    <font>
      <b/>
      <i/>
      <sz val="11"/>
      <name val="Arial"/>
      <family val="2"/>
    </font>
    <font>
      <sz val="8"/>
      <color theme="1"/>
      <name val="Calibri"/>
      <family val="2"/>
      <scheme val="minor"/>
    </font>
    <font>
      <b/>
      <i/>
      <sz val="8"/>
      <color theme="1"/>
      <name val="Arial Narrow"/>
      <family val="2"/>
    </font>
    <font>
      <b/>
      <sz val="8"/>
      <color theme="1"/>
      <name val="Arial Narrow"/>
      <family val="2"/>
    </font>
    <font>
      <b/>
      <sz val="11"/>
      <color rgb="FFFA7D00"/>
      <name val="Calibri"/>
      <family val="2"/>
      <scheme val="minor"/>
    </font>
    <font>
      <b/>
      <i/>
      <sz val="8"/>
      <name val="Arial"/>
      <family val="2"/>
    </font>
    <font>
      <b/>
      <sz val="11"/>
      <color theme="1"/>
      <name val="Arial"/>
      <family val="2"/>
    </font>
    <font>
      <sz val="11"/>
      <color theme="1"/>
      <name val="Arial"/>
      <family val="2"/>
    </font>
    <font>
      <b/>
      <sz val="10"/>
      <color theme="1"/>
      <name val="Arial"/>
      <family val="2"/>
    </font>
    <font>
      <sz val="10"/>
      <color theme="1"/>
      <name val="Arial"/>
      <family val="2"/>
    </font>
    <font>
      <sz val="9"/>
      <color theme="1"/>
      <name val="Arial"/>
      <family val="2"/>
    </font>
    <font>
      <sz val="9"/>
      <color theme="1"/>
      <name val="Wingdings"/>
      <charset val="2"/>
    </font>
    <font>
      <sz val="9"/>
      <color theme="1"/>
      <name val="Times New Roman"/>
      <family val="1"/>
    </font>
    <font>
      <b/>
      <i/>
      <sz val="15"/>
      <color theme="1"/>
      <name val="Arial"/>
      <family val="2"/>
    </font>
    <font>
      <b/>
      <sz val="15"/>
      <color theme="1"/>
      <name val="Arial"/>
      <family val="2"/>
    </font>
    <font>
      <sz val="15"/>
      <color theme="1"/>
      <name val="Arial"/>
      <family val="2"/>
    </font>
    <font>
      <b/>
      <sz val="20"/>
      <color theme="1"/>
      <name val="Calibri"/>
      <family val="2"/>
      <scheme val="minor"/>
    </font>
    <font>
      <b/>
      <sz val="11"/>
      <name val="Arial"/>
      <family val="2"/>
    </font>
    <font>
      <b/>
      <sz val="8"/>
      <color theme="1"/>
      <name val="Calibri"/>
      <family val="2"/>
      <scheme val="minor"/>
    </font>
    <font>
      <sz val="14"/>
      <name val="Arial"/>
      <family val="2"/>
    </font>
    <font>
      <sz val="11"/>
      <color rgb="FFFF0000"/>
      <name val="Calibri"/>
      <family val="2"/>
      <scheme val="minor"/>
    </font>
    <font>
      <sz val="8"/>
      <color rgb="FFFF0000"/>
      <name val="Arial"/>
      <family val="2"/>
    </font>
    <font>
      <sz val="9"/>
      <color rgb="FFFF0000"/>
      <name val="Arial"/>
      <family val="2"/>
    </font>
    <font>
      <b/>
      <sz val="8"/>
      <color rgb="FFFF0000"/>
      <name val="Arial"/>
      <family val="2"/>
    </font>
    <font>
      <sz val="8"/>
      <color rgb="FFFF0000"/>
      <name val="Calibri"/>
      <family val="2"/>
      <scheme val="minor"/>
    </font>
    <font>
      <b/>
      <i/>
      <sz val="8"/>
      <color rgb="FFFF0000"/>
      <name val="Arial Narrow"/>
      <family val="2"/>
    </font>
    <font>
      <b/>
      <sz val="8"/>
      <color rgb="FFFF0000"/>
      <name val="Arial Narrow"/>
      <family val="2"/>
    </font>
    <font>
      <b/>
      <sz val="12"/>
      <color rgb="FFFF0000"/>
      <name val="Arial"/>
      <family val="2"/>
    </font>
    <font>
      <sz val="10"/>
      <color rgb="FFFF0000"/>
      <name val="Arial"/>
      <family val="2"/>
    </font>
    <font>
      <b/>
      <sz val="10"/>
      <color rgb="FFFF0000"/>
      <name val="Arial"/>
      <family val="2"/>
    </font>
    <font>
      <b/>
      <sz val="12"/>
      <color rgb="FFFFC000"/>
      <name val="Arial"/>
      <family val="2"/>
    </font>
    <font>
      <sz val="10"/>
      <color rgb="FFFFC000"/>
      <name val="Arial"/>
      <family val="2"/>
    </font>
    <font>
      <sz val="11"/>
      <color rgb="FFFFC000"/>
      <name val="Calibri"/>
      <family val="2"/>
      <scheme val="minor"/>
    </font>
    <font>
      <sz val="8"/>
      <color rgb="FFFFC000"/>
      <name val="Arial"/>
      <family val="2"/>
    </font>
    <font>
      <b/>
      <sz val="10"/>
      <color rgb="FFFFC000"/>
      <name val="Arial"/>
      <family val="2"/>
    </font>
    <font>
      <sz val="14"/>
      <color rgb="FFFF0000"/>
      <name val="Arial"/>
      <family val="2"/>
    </font>
    <font>
      <sz val="12"/>
      <name val="Arial"/>
      <family val="2"/>
    </font>
    <font>
      <sz val="12"/>
      <color theme="1"/>
      <name val="Calibri"/>
      <family val="2"/>
      <scheme val="minor"/>
    </font>
  </fonts>
  <fills count="26">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0" tint="-0.34998626667073579"/>
        <bgColor indexed="64"/>
      </patternFill>
    </fill>
    <fill>
      <patternFill patternType="solid">
        <fgColor rgb="FFCCFFFF"/>
        <bgColor indexed="64"/>
      </patternFill>
    </fill>
    <fill>
      <patternFill patternType="solid">
        <fgColor rgb="FFFFCCFF"/>
        <bgColor indexed="64"/>
      </patternFill>
    </fill>
    <fill>
      <patternFill patternType="solid">
        <fgColor rgb="FFFFFFCC"/>
        <bgColor indexed="64"/>
      </patternFill>
    </fill>
    <fill>
      <patternFill patternType="solid">
        <fgColor theme="9" tint="0.79998168889431442"/>
        <bgColor indexed="64"/>
      </patternFill>
    </fill>
    <fill>
      <patternFill patternType="solid">
        <fgColor theme="0" tint="-4.9989318521683403E-2"/>
        <bgColor indexed="64"/>
      </patternFill>
    </fill>
    <fill>
      <patternFill patternType="solid">
        <fgColor rgb="FFC0C0C0"/>
        <bgColor indexed="64"/>
      </patternFill>
    </fill>
    <fill>
      <patternFill patternType="solid">
        <fgColor rgb="FF008080"/>
        <bgColor indexed="64"/>
      </patternFill>
    </fill>
    <fill>
      <patternFill patternType="solid">
        <fgColor rgb="FFFF0000"/>
        <bgColor indexed="64"/>
      </patternFill>
    </fill>
    <fill>
      <patternFill patternType="solid">
        <fgColor rgb="FF008000"/>
        <bgColor indexed="64"/>
      </patternFill>
    </fill>
    <fill>
      <patternFill patternType="solid">
        <fgColor rgb="FFFFFFFF"/>
        <bgColor indexed="64"/>
      </patternFill>
    </fill>
    <fill>
      <patternFill patternType="solid">
        <fgColor rgb="FFD9D9D9"/>
        <bgColor indexed="64"/>
      </patternFill>
    </fill>
    <fill>
      <patternFill patternType="solid">
        <fgColor indexed="22"/>
        <bgColor indexed="64"/>
      </patternFill>
    </fill>
    <fill>
      <patternFill patternType="solid">
        <fgColor rgb="FFF2F2F2"/>
      </patternFill>
    </fill>
    <fill>
      <patternFill patternType="solid">
        <fgColor indexed="10"/>
        <bgColor indexed="64"/>
      </patternFill>
    </fill>
    <fill>
      <patternFill patternType="solid">
        <fgColor rgb="FF00B050"/>
        <bgColor indexed="64"/>
      </patternFill>
    </fill>
    <fill>
      <patternFill patternType="solid">
        <fgColor theme="0" tint="-0.249977111117893"/>
        <bgColor indexed="64"/>
      </patternFill>
    </fill>
    <fill>
      <patternFill patternType="solid">
        <fgColor rgb="FFA6A6A6"/>
        <bgColor indexed="64"/>
      </patternFill>
    </fill>
    <fill>
      <patternFill patternType="solid">
        <fgColor rgb="FFFFC000"/>
        <bgColor indexed="64"/>
      </patternFill>
    </fill>
    <fill>
      <patternFill patternType="solid">
        <fgColor rgb="FF0070C0"/>
        <bgColor indexed="64"/>
      </patternFill>
    </fill>
    <fill>
      <patternFill patternType="solid">
        <fgColor theme="3" tint="0.39997558519241921"/>
        <bgColor indexed="64"/>
      </patternFill>
    </fill>
    <fill>
      <patternFill patternType="solid">
        <fgColor theme="4" tint="-0.249977111117893"/>
        <bgColor indexed="64"/>
      </patternFill>
    </fill>
  </fills>
  <borders count="36">
    <border>
      <left/>
      <right/>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bottom style="thin">
        <color indexed="64"/>
      </bottom>
      <diagonal/>
    </border>
    <border>
      <left/>
      <right style="thin">
        <color indexed="64"/>
      </right>
      <top style="medium">
        <color indexed="64"/>
      </top>
      <bottom style="thin">
        <color indexed="64"/>
      </bottom>
      <diagonal/>
    </border>
    <border>
      <left style="thin">
        <color indexed="64"/>
      </left>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medium">
        <color indexed="64"/>
      </left>
      <right/>
      <top style="medium">
        <color indexed="64"/>
      </top>
      <bottom style="medium">
        <color indexed="64"/>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bottom/>
      <diagonal/>
    </border>
    <border>
      <left/>
      <right/>
      <top/>
      <bottom style="medium">
        <color indexed="64"/>
      </bottom>
      <diagonal/>
    </border>
    <border>
      <left/>
      <right style="thin">
        <color indexed="64"/>
      </right>
      <top/>
      <bottom/>
      <diagonal/>
    </border>
    <border>
      <left style="thin">
        <color rgb="FF7F7F7F"/>
      </left>
      <right style="thin">
        <color rgb="FF7F7F7F"/>
      </right>
      <top style="thin">
        <color rgb="FF7F7F7F"/>
      </top>
      <bottom style="thin">
        <color rgb="FF7F7F7F"/>
      </bottom>
      <diagonal/>
    </border>
    <border>
      <left style="medium">
        <color indexed="64"/>
      </left>
      <right style="thin">
        <color indexed="64"/>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bottom/>
      <diagonal/>
    </border>
    <border>
      <left style="thin">
        <color indexed="64"/>
      </left>
      <right/>
      <top/>
      <bottom/>
      <diagonal/>
    </border>
    <border>
      <left/>
      <right/>
      <top style="thin">
        <color indexed="64"/>
      </top>
      <bottom/>
      <diagonal/>
    </border>
    <border>
      <left style="medium">
        <color indexed="64"/>
      </left>
      <right/>
      <top style="medium">
        <color indexed="64"/>
      </top>
      <bottom/>
      <diagonal/>
    </border>
    <border>
      <left style="medium">
        <color indexed="64"/>
      </left>
      <right/>
      <top style="thin">
        <color indexed="64"/>
      </top>
      <bottom/>
      <diagonal/>
    </border>
  </borders>
  <cellStyleXfs count="4">
    <xf numFmtId="0" fontId="0" fillId="0" borderId="0"/>
    <xf numFmtId="0" fontId="4" fillId="0" borderId="0"/>
    <xf numFmtId="0" fontId="24" fillId="17" borderId="25" applyNumberFormat="0" applyAlignment="0" applyProtection="0"/>
    <xf numFmtId="0" fontId="7" fillId="0" borderId="0"/>
  </cellStyleXfs>
  <cellXfs count="359">
    <xf numFmtId="0" fontId="0" fillId="0" borderId="0" xfId="0"/>
    <xf numFmtId="0" fontId="0" fillId="3" borderId="0" xfId="0" applyFill="1"/>
    <xf numFmtId="0" fontId="0" fillId="2" borderId="0" xfId="0" applyFill="1"/>
    <xf numFmtId="0" fontId="7" fillId="9" borderId="4" xfId="1" applyFont="1" applyFill="1" applyBorder="1" applyAlignment="1">
      <alignment horizontal="center" vertical="center" wrapText="1"/>
    </xf>
    <xf numFmtId="0" fontId="6" fillId="9" borderId="4" xfId="1" applyFont="1" applyFill="1" applyBorder="1" applyAlignment="1">
      <alignment horizontal="center" vertical="center" wrapText="1"/>
    </xf>
    <xf numFmtId="0" fontId="5" fillId="9" borderId="4" xfId="1" applyFont="1" applyFill="1" applyBorder="1" applyAlignment="1">
      <alignment horizontal="center" vertical="center" wrapText="1"/>
    </xf>
    <xf numFmtId="0" fontId="0" fillId="9" borderId="4" xfId="0" applyFill="1" applyBorder="1" applyAlignment="1">
      <alignment wrapText="1"/>
    </xf>
    <xf numFmtId="0" fontId="12" fillId="0" borderId="21" xfId="0" applyFont="1" applyBorder="1" applyAlignment="1">
      <alignment horizontal="center" vertical="center" wrapText="1"/>
    </xf>
    <xf numFmtId="0" fontId="13" fillId="11" borderId="21" xfId="0" applyFont="1" applyFill="1" applyBorder="1" applyAlignment="1">
      <alignment horizontal="center" vertical="center" wrapText="1"/>
    </xf>
    <xf numFmtId="0" fontId="13" fillId="3" borderId="21" xfId="0" applyFont="1" applyFill="1" applyBorder="1" applyAlignment="1">
      <alignment horizontal="center" vertical="center" wrapText="1"/>
    </xf>
    <xf numFmtId="0" fontId="13" fillId="12" borderId="21" xfId="0" applyFont="1" applyFill="1" applyBorder="1" applyAlignment="1">
      <alignment horizontal="center" vertical="center" wrapText="1"/>
    </xf>
    <xf numFmtId="0" fontId="13" fillId="13" borderId="21" xfId="0" applyFont="1" applyFill="1" applyBorder="1" applyAlignment="1">
      <alignment horizontal="center" vertical="center" wrapText="1"/>
    </xf>
    <xf numFmtId="0" fontId="11" fillId="0" borderId="0" xfId="0" applyFont="1" applyAlignment="1">
      <alignment horizontal="center" vertical="center" wrapText="1"/>
    </xf>
    <xf numFmtId="0" fontId="11" fillId="0" borderId="22" xfId="0" applyFont="1" applyBorder="1" applyAlignment="1">
      <alignment horizontal="center" vertical="center" wrapText="1"/>
    </xf>
    <xf numFmtId="0" fontId="14" fillId="0" borderId="21" xfId="0" applyFont="1" applyBorder="1" applyAlignment="1">
      <alignment horizontal="left" vertical="center" wrapText="1" indent="4"/>
    </xf>
    <xf numFmtId="0" fontId="15" fillId="0" borderId="0" xfId="0" applyFont="1"/>
    <xf numFmtId="0" fontId="16" fillId="0" borderId="17" xfId="0" applyFont="1" applyBorder="1" applyAlignment="1">
      <alignment vertical="center" wrapText="1"/>
    </xf>
    <xf numFmtId="0" fontId="16" fillId="0" borderId="6" xfId="0" applyFont="1" applyBorder="1" applyAlignment="1">
      <alignment horizontal="center" vertical="center" wrapText="1"/>
    </xf>
    <xf numFmtId="0" fontId="16" fillId="0" borderId="20" xfId="0" applyFont="1" applyBorder="1" applyAlignment="1">
      <alignment horizontal="center" vertical="center" wrapText="1"/>
    </xf>
    <xf numFmtId="0" fontId="16" fillId="0" borderId="21" xfId="0" applyFont="1" applyBorder="1" applyAlignment="1">
      <alignment horizontal="justify" vertical="center" wrapText="1"/>
    </xf>
    <xf numFmtId="0" fontId="11" fillId="0" borderId="20" xfId="0" applyFont="1" applyBorder="1" applyAlignment="1">
      <alignment horizontal="center" vertical="center" wrapText="1"/>
    </xf>
    <xf numFmtId="0" fontId="11" fillId="0" borderId="21" xfId="0" applyFont="1" applyBorder="1" applyAlignment="1">
      <alignment horizontal="justify" vertical="center" wrapText="1"/>
    </xf>
    <xf numFmtId="0" fontId="20" fillId="0" borderId="20" xfId="0" applyFont="1" applyBorder="1" applyAlignment="1">
      <alignment horizontal="center" vertical="center" wrapText="1"/>
    </xf>
    <xf numFmtId="0" fontId="7" fillId="0" borderId="21" xfId="0" applyFont="1" applyBorder="1" applyAlignment="1">
      <alignment horizontal="left" vertical="top" wrapText="1"/>
    </xf>
    <xf numFmtId="0" fontId="6" fillId="16" borderId="6" xfId="0" applyFont="1" applyFill="1" applyBorder="1" applyAlignment="1">
      <alignment wrapText="1"/>
    </xf>
    <xf numFmtId="0" fontId="21" fillId="2" borderId="0" xfId="0" applyFont="1" applyFill="1"/>
    <xf numFmtId="0" fontId="21" fillId="0" borderId="0" xfId="0" applyFont="1"/>
    <xf numFmtId="0" fontId="22" fillId="0" borderId="6" xfId="0" applyFont="1" applyBorder="1" applyAlignment="1">
      <alignment horizontal="center" vertical="center" wrapText="1"/>
    </xf>
    <xf numFmtId="0" fontId="23" fillId="11" borderId="6" xfId="0" applyFont="1" applyFill="1" applyBorder="1" applyAlignment="1">
      <alignment horizontal="center" vertical="center" wrapText="1"/>
    </xf>
    <xf numFmtId="0" fontId="23" fillId="3" borderId="6" xfId="0" applyFont="1" applyFill="1" applyBorder="1" applyAlignment="1">
      <alignment horizontal="center" vertical="center" wrapText="1"/>
    </xf>
    <xf numFmtId="0" fontId="23" fillId="12" borderId="6" xfId="0" applyFont="1" applyFill="1" applyBorder="1" applyAlignment="1">
      <alignment horizontal="center" vertical="center" wrapText="1"/>
    </xf>
    <xf numFmtId="0" fontId="6" fillId="18" borderId="4" xfId="0" applyFont="1" applyFill="1" applyBorder="1" applyAlignment="1">
      <alignment horizontal="center"/>
    </xf>
    <xf numFmtId="0" fontId="0" fillId="0" borderId="4" xfId="0" applyBorder="1"/>
    <xf numFmtId="0" fontId="5" fillId="6" borderId="26" xfId="1" applyFont="1" applyFill="1" applyBorder="1" applyAlignment="1">
      <alignment horizontal="center" vertical="center" wrapText="1"/>
    </xf>
    <xf numFmtId="0" fontId="5" fillId="7" borderId="26" xfId="1" applyFont="1" applyFill="1" applyBorder="1" applyAlignment="1">
      <alignment horizontal="center" vertical="center" wrapText="1"/>
    </xf>
    <xf numFmtId="0" fontId="5" fillId="7" borderId="27" xfId="1" applyFont="1" applyFill="1" applyBorder="1" applyAlignment="1">
      <alignment horizontal="center" vertical="center" wrapText="1"/>
    </xf>
    <xf numFmtId="0" fontId="5" fillId="7" borderId="29" xfId="1" applyFont="1" applyFill="1" applyBorder="1" applyAlignment="1">
      <alignment horizontal="left" vertical="center" wrapText="1"/>
    </xf>
    <xf numFmtId="0" fontId="5" fillId="7" borderId="0" xfId="1" applyFont="1" applyFill="1" applyAlignment="1">
      <alignment horizontal="center" vertical="center" wrapText="1"/>
    </xf>
    <xf numFmtId="0" fontId="5" fillId="7" borderId="29" xfId="1" applyFont="1" applyFill="1" applyBorder="1" applyAlignment="1">
      <alignment horizontal="center" vertical="center" wrapText="1"/>
    </xf>
    <xf numFmtId="0" fontId="5" fillId="7" borderId="30" xfId="1" applyFont="1" applyFill="1" applyBorder="1" applyAlignment="1">
      <alignment horizontal="center" vertical="center" wrapText="1"/>
    </xf>
    <xf numFmtId="0" fontId="8" fillId="9" borderId="29" xfId="1" applyFont="1" applyFill="1" applyBorder="1" applyAlignment="1">
      <alignment horizontal="center" vertical="center" wrapText="1"/>
    </xf>
    <xf numFmtId="0" fontId="5" fillId="9" borderId="27" xfId="1" applyFont="1" applyFill="1" applyBorder="1" applyAlignment="1">
      <alignment horizontal="left" vertical="center" wrapText="1"/>
    </xf>
    <xf numFmtId="0" fontId="5" fillId="9" borderId="29" xfId="1" applyFont="1" applyFill="1" applyBorder="1" applyAlignment="1">
      <alignment horizontal="center" vertical="center" wrapText="1"/>
    </xf>
    <xf numFmtId="0" fontId="5" fillId="8" borderId="26" xfId="1" applyFont="1" applyFill="1" applyBorder="1" applyAlignment="1">
      <alignment horizontal="center" vertical="center" wrapText="1"/>
    </xf>
    <xf numFmtId="0" fontId="5" fillId="8" borderId="27" xfId="1" applyFont="1" applyFill="1" applyBorder="1" applyAlignment="1">
      <alignment horizontal="center" vertical="center" wrapText="1"/>
    </xf>
    <xf numFmtId="0" fontId="5" fillId="8" borderId="29" xfId="1" applyFont="1" applyFill="1" applyBorder="1" applyAlignment="1">
      <alignment horizontal="center" vertical="center" wrapText="1"/>
    </xf>
    <xf numFmtId="0" fontId="5" fillId="7" borderId="28" xfId="1" applyFont="1" applyFill="1" applyBorder="1" applyAlignment="1">
      <alignment horizontal="center" vertical="center" textRotation="90" wrapText="1"/>
    </xf>
    <xf numFmtId="0" fontId="1" fillId="7" borderId="29" xfId="1" applyFont="1" applyFill="1" applyBorder="1" applyAlignment="1">
      <alignment horizontal="center" vertical="center" textRotation="90" wrapText="1"/>
    </xf>
    <xf numFmtId="0" fontId="25" fillId="6" borderId="13" xfId="1" applyFont="1" applyFill="1" applyBorder="1" applyAlignment="1">
      <alignment horizontal="center" vertical="center" wrapText="1"/>
    </xf>
    <xf numFmtId="0" fontId="25" fillId="7" borderId="8" xfId="1" applyFont="1" applyFill="1" applyBorder="1" applyAlignment="1">
      <alignment horizontal="center" vertical="center" wrapText="1"/>
    </xf>
    <xf numFmtId="0" fontId="25" fillId="7" borderId="13" xfId="1" applyFont="1" applyFill="1" applyBorder="1" applyAlignment="1">
      <alignment horizontal="center" vertical="center" wrapText="1"/>
    </xf>
    <xf numFmtId="0" fontId="25" fillId="7" borderId="7" xfId="1" applyFont="1" applyFill="1" applyBorder="1" applyAlignment="1">
      <alignment horizontal="center" vertical="center" wrapText="1"/>
    </xf>
    <xf numFmtId="0" fontId="25" fillId="7" borderId="12" xfId="1" applyFont="1" applyFill="1" applyBorder="1" applyAlignment="1">
      <alignment horizontal="center" vertical="center" wrapText="1"/>
    </xf>
    <xf numFmtId="0" fontId="25" fillId="9" borderId="9" xfId="1" applyFont="1" applyFill="1" applyBorder="1" applyAlignment="1">
      <alignment horizontal="center" vertical="center" textRotation="90" wrapText="1"/>
    </xf>
    <xf numFmtId="0" fontId="25" fillId="9" borderId="7" xfId="1" applyFont="1" applyFill="1" applyBorder="1" applyAlignment="1">
      <alignment horizontal="center" vertical="center" wrapText="1"/>
    </xf>
    <xf numFmtId="0" fontId="25" fillId="8" borderId="13" xfId="1" applyFont="1" applyFill="1" applyBorder="1" applyAlignment="1">
      <alignment horizontal="center" vertical="center" wrapText="1"/>
    </xf>
    <xf numFmtId="0" fontId="25" fillId="8" borderId="8" xfId="1" applyFont="1" applyFill="1" applyBorder="1" applyAlignment="1">
      <alignment horizontal="center" vertical="center" wrapText="1"/>
    </xf>
    <xf numFmtId="0" fontId="25" fillId="8" borderId="7" xfId="1" applyFont="1" applyFill="1" applyBorder="1" applyAlignment="1">
      <alignment horizontal="center" vertical="center" wrapText="1"/>
    </xf>
    <xf numFmtId="0" fontId="25" fillId="7" borderId="11" xfId="1" applyFont="1" applyFill="1" applyBorder="1" applyAlignment="1">
      <alignment horizontal="center" vertical="center" wrapText="1"/>
    </xf>
    <xf numFmtId="0" fontId="25" fillId="7" borderId="15" xfId="1" applyFont="1" applyFill="1" applyBorder="1" applyAlignment="1">
      <alignment vertical="center" wrapText="1"/>
    </xf>
    <xf numFmtId="0" fontId="25" fillId="7" borderId="10" xfId="1" applyFont="1" applyFill="1" applyBorder="1" applyAlignment="1">
      <alignment vertical="center" wrapText="1"/>
    </xf>
    <xf numFmtId="0" fontId="27" fillId="0" borderId="0" xfId="0" applyFont="1" applyAlignment="1">
      <alignment horizontal="justify" vertical="center" wrapText="1"/>
    </xf>
    <xf numFmtId="0" fontId="7" fillId="0" borderId="6" xfId="0" applyFont="1" applyBorder="1" applyAlignment="1">
      <alignment horizontal="left" vertical="top" wrapText="1"/>
    </xf>
    <xf numFmtId="0" fontId="7" fillId="0" borderId="0" xfId="0" applyFont="1" applyAlignment="1">
      <alignment horizontal="left" vertical="top" wrapText="1"/>
    </xf>
    <xf numFmtId="0" fontId="6" fillId="2" borderId="0" xfId="0" applyFont="1" applyFill="1" applyAlignment="1">
      <alignment horizontal="center" wrapText="1"/>
    </xf>
    <xf numFmtId="0" fontId="20" fillId="0" borderId="17" xfId="0" applyFont="1" applyBorder="1" applyAlignment="1">
      <alignment horizontal="center" vertical="center" wrapText="1"/>
    </xf>
    <xf numFmtId="0" fontId="27" fillId="0" borderId="22" xfId="0" applyFont="1" applyBorder="1" applyAlignment="1">
      <alignment horizontal="justify" vertical="center" wrapText="1"/>
    </xf>
    <xf numFmtId="0" fontId="28" fillId="14" borderId="17" xfId="0" applyFont="1" applyFill="1" applyBorder="1" applyAlignment="1">
      <alignment horizontal="justify" vertical="center" wrapText="1"/>
    </xf>
    <xf numFmtId="0" fontId="28" fillId="14" borderId="6" xfId="0" applyFont="1" applyFill="1" applyBorder="1" applyAlignment="1">
      <alignment horizontal="justify" vertical="center" wrapText="1"/>
    </xf>
    <xf numFmtId="0" fontId="28" fillId="15" borderId="20" xfId="0" applyFont="1" applyFill="1" applyBorder="1" applyAlignment="1">
      <alignment horizontal="justify" vertical="center" wrapText="1"/>
    </xf>
    <xf numFmtId="0" fontId="29" fillId="15" borderId="21" xfId="0" applyFont="1" applyFill="1" applyBorder="1" applyAlignment="1">
      <alignment horizontal="justify" vertical="center" wrapText="1"/>
    </xf>
    <xf numFmtId="0" fontId="28" fillId="15" borderId="21" xfId="0" applyFont="1" applyFill="1" applyBorder="1" applyAlignment="1">
      <alignment horizontal="justify" vertical="center" wrapText="1"/>
    </xf>
    <xf numFmtId="0" fontId="31" fillId="0" borderId="22" xfId="0" applyFont="1" applyBorder="1" applyAlignment="1">
      <alignment horizontal="justify" vertical="center" wrapText="1"/>
    </xf>
    <xf numFmtId="0" fontId="31" fillId="0" borderId="21" xfId="0" applyFont="1" applyBorder="1" applyAlignment="1">
      <alignment horizontal="justify" vertical="center" wrapText="1"/>
    </xf>
    <xf numFmtId="0" fontId="33" fillId="0" borderId="6" xfId="0" applyFont="1" applyBorder="1" applyAlignment="1">
      <alignment horizontal="center" vertical="center" wrapText="1"/>
    </xf>
    <xf numFmtId="0" fontId="34" fillId="12" borderId="6" xfId="0" applyFont="1" applyFill="1" applyBorder="1" applyAlignment="1">
      <alignment horizontal="center" vertical="center" wrapText="1"/>
    </xf>
    <xf numFmtId="0" fontId="33" fillId="0" borderId="21" xfId="0" applyFont="1" applyBorder="1" applyAlignment="1">
      <alignment horizontal="center" vertical="center" wrapText="1"/>
    </xf>
    <xf numFmtId="0" fontId="34" fillId="3" borderId="21" xfId="0" applyFont="1" applyFill="1" applyBorder="1" applyAlignment="1">
      <alignment horizontal="center" vertical="center" wrapText="1"/>
    </xf>
    <xf numFmtId="0" fontId="34" fillId="12" borderId="21" xfId="0" applyFont="1" applyFill="1" applyBorder="1" applyAlignment="1">
      <alignment horizontal="center" vertical="center" wrapText="1"/>
    </xf>
    <xf numFmtId="0" fontId="34" fillId="23" borderId="21" xfId="0" applyFont="1" applyFill="1" applyBorder="1" applyAlignment="1">
      <alignment horizontal="center" vertical="center" wrapText="1"/>
    </xf>
    <xf numFmtId="0" fontId="34" fillId="13" borderId="21" xfId="0" applyFont="1" applyFill="1" applyBorder="1" applyAlignment="1">
      <alignment horizontal="center" vertical="center" wrapText="1"/>
    </xf>
    <xf numFmtId="0" fontId="35" fillId="0" borderId="22" xfId="0" applyFont="1" applyBorder="1" applyAlignment="1">
      <alignment horizontal="justify" vertical="center" wrapText="1"/>
    </xf>
    <xf numFmtId="0" fontId="26" fillId="21" borderId="17" xfId="0" applyFont="1" applyFill="1" applyBorder="1" applyAlignment="1">
      <alignment horizontal="center" vertical="center" wrapText="1"/>
    </xf>
    <xf numFmtId="0" fontId="26" fillId="21" borderId="6" xfId="0" applyFont="1" applyFill="1" applyBorder="1" applyAlignment="1">
      <alignment horizontal="center" vertical="center" wrapText="1"/>
    </xf>
    <xf numFmtId="0" fontId="26" fillId="12" borderId="20" xfId="0" applyFont="1" applyFill="1" applyBorder="1" applyAlignment="1">
      <alignment horizontal="center" vertical="center" wrapText="1"/>
    </xf>
    <xf numFmtId="0" fontId="27" fillId="0" borderId="21" xfId="0" applyFont="1" applyBorder="1" applyAlignment="1">
      <alignment horizontal="center" vertical="center" wrapText="1"/>
    </xf>
    <xf numFmtId="0" fontId="26" fillId="22" borderId="20" xfId="0" applyFont="1" applyFill="1" applyBorder="1" applyAlignment="1">
      <alignment horizontal="center" vertical="center" wrapText="1"/>
    </xf>
    <xf numFmtId="0" fontId="26" fillId="23" borderId="20" xfId="0" applyFont="1" applyFill="1" applyBorder="1" applyAlignment="1">
      <alignment horizontal="center" vertical="center" wrapText="1"/>
    </xf>
    <xf numFmtId="0" fontId="26" fillId="19" borderId="20" xfId="0" applyFont="1" applyFill="1" applyBorder="1" applyAlignment="1">
      <alignment horizontal="center" vertical="center" wrapText="1"/>
    </xf>
    <xf numFmtId="0" fontId="3" fillId="5" borderId="4" xfId="1" applyFont="1" applyFill="1" applyBorder="1" applyAlignment="1">
      <alignment vertical="center" wrapText="1"/>
    </xf>
    <xf numFmtId="0" fontId="10" fillId="5" borderId="4" xfId="0" applyFont="1" applyFill="1" applyBorder="1" applyAlignment="1">
      <alignment wrapText="1"/>
    </xf>
    <xf numFmtId="0" fontId="37" fillId="5" borderId="4" xfId="1" applyFont="1" applyFill="1" applyBorder="1" applyAlignment="1">
      <alignment vertical="center" wrapText="1"/>
    </xf>
    <xf numFmtId="0" fontId="2" fillId="5" borderId="4" xfId="1" applyFont="1" applyFill="1" applyBorder="1" applyAlignment="1">
      <alignment horizontal="left" vertical="top" wrapText="1"/>
    </xf>
    <xf numFmtId="0" fontId="10" fillId="5" borderId="4" xfId="0" applyFont="1" applyFill="1" applyBorder="1" applyAlignment="1">
      <alignment vertical="top" wrapText="1"/>
    </xf>
    <xf numFmtId="0" fontId="0" fillId="5" borderId="4" xfId="0" applyFill="1" applyBorder="1"/>
    <xf numFmtId="0" fontId="25" fillId="9" borderId="8" xfId="1" applyFont="1" applyFill="1" applyBorder="1" applyAlignment="1">
      <alignment horizontal="center" vertical="center" wrapText="1"/>
    </xf>
    <xf numFmtId="0" fontId="5" fillId="7" borderId="30" xfId="1" applyFont="1" applyFill="1" applyBorder="1" applyAlignment="1">
      <alignment horizontal="left" vertical="center" wrapText="1"/>
    </xf>
    <xf numFmtId="0" fontId="10" fillId="0" borderId="4" xfId="0" applyFont="1" applyBorder="1"/>
    <xf numFmtId="0" fontId="38" fillId="0" borderId="4" xfId="0" applyFont="1" applyBorder="1"/>
    <xf numFmtId="0" fontId="6" fillId="16" borderId="34" xfId="0" applyFont="1" applyFill="1" applyBorder="1" applyAlignment="1">
      <alignment horizontal="left" wrapText="1"/>
    </xf>
    <xf numFmtId="0" fontId="20" fillId="0" borderId="18" xfId="0" applyFont="1" applyBorder="1" applyAlignment="1">
      <alignment horizontal="center" vertical="center" wrapText="1"/>
    </xf>
    <xf numFmtId="0" fontId="10" fillId="0" borderId="29" xfId="0" applyFont="1" applyBorder="1"/>
    <xf numFmtId="0" fontId="13" fillId="13" borderId="22" xfId="0" applyFont="1" applyFill="1" applyBorder="1" applyAlignment="1">
      <alignment horizontal="center" vertical="center" wrapText="1"/>
    </xf>
    <xf numFmtId="0" fontId="5" fillId="9" borderId="3" xfId="1" applyFont="1" applyFill="1" applyBorder="1" applyAlignment="1">
      <alignment horizontal="center" vertical="center" wrapText="1"/>
    </xf>
    <xf numFmtId="0" fontId="0" fillId="9" borderId="3" xfId="0" applyFill="1" applyBorder="1" applyAlignment="1">
      <alignment wrapText="1"/>
    </xf>
    <xf numFmtId="17" fontId="5" fillId="2" borderId="32" xfId="1" applyNumberFormat="1" applyFont="1" applyFill="1" applyBorder="1" applyAlignment="1">
      <alignment horizontal="center" vertical="center" wrapText="1"/>
    </xf>
    <xf numFmtId="0" fontId="5" fillId="2" borderId="32" xfId="1" applyFont="1" applyFill="1" applyBorder="1" applyAlignment="1">
      <alignment horizontal="center" vertical="center" wrapText="1"/>
    </xf>
    <xf numFmtId="0" fontId="0" fillId="2" borderId="32" xfId="0" applyFill="1" applyBorder="1" applyAlignment="1">
      <alignment wrapText="1"/>
    </xf>
    <xf numFmtId="0" fontId="0" fillId="2" borderId="32" xfId="0" applyFill="1" applyBorder="1"/>
    <xf numFmtId="0" fontId="5" fillId="7" borderId="4" xfId="1" applyFont="1" applyFill="1" applyBorder="1" applyAlignment="1">
      <alignment horizontal="center" vertical="center" wrapText="1"/>
    </xf>
    <xf numFmtId="0" fontId="10" fillId="5" borderId="4" xfId="0" applyFont="1" applyFill="1" applyBorder="1" applyAlignment="1">
      <alignment horizontal="right" vertical="top"/>
    </xf>
    <xf numFmtId="0" fontId="10" fillId="5" borderId="4" xfId="0" applyFont="1" applyFill="1" applyBorder="1"/>
    <xf numFmtId="15" fontId="10" fillId="5" borderId="4" xfId="0" applyNumberFormat="1" applyFont="1" applyFill="1" applyBorder="1"/>
    <xf numFmtId="0" fontId="3" fillId="5" borderId="3" xfId="1" applyFont="1" applyFill="1" applyBorder="1" applyAlignment="1">
      <alignment vertical="center" wrapText="1"/>
    </xf>
    <xf numFmtId="0" fontId="3" fillId="5" borderId="2" xfId="1" applyFont="1" applyFill="1" applyBorder="1" applyAlignment="1">
      <alignment vertical="center" wrapText="1"/>
    </xf>
    <xf numFmtId="0" fontId="7" fillId="9" borderId="4" xfId="3" applyFill="1" applyBorder="1" applyAlignment="1" applyProtection="1">
      <alignment horizontal="center" vertical="center" wrapText="1"/>
      <protection locked="0"/>
    </xf>
    <xf numFmtId="0" fontId="1" fillId="9" borderId="4" xfId="3" applyFont="1" applyFill="1" applyBorder="1" applyAlignment="1" applyProtection="1">
      <alignment vertical="center" wrapText="1"/>
      <protection locked="0"/>
    </xf>
    <xf numFmtId="49" fontId="1" fillId="9" borderId="4" xfId="3" applyNumberFormat="1" applyFont="1" applyFill="1" applyBorder="1" applyAlignment="1" applyProtection="1">
      <alignment horizontal="left" vertical="center" wrapText="1"/>
      <protection locked="0"/>
    </xf>
    <xf numFmtId="0" fontId="1" fillId="9" borderId="4" xfId="3" applyFont="1" applyFill="1" applyBorder="1" applyAlignment="1" applyProtection="1">
      <alignment horizontal="left" vertical="center" wrapText="1"/>
      <protection locked="0"/>
    </xf>
    <xf numFmtId="49" fontId="7" fillId="9" borderId="4" xfId="3" applyNumberFormat="1" applyFill="1" applyBorder="1" applyAlignment="1" applyProtection="1">
      <alignment horizontal="left" vertical="center" wrapText="1"/>
      <protection locked="0"/>
    </xf>
    <xf numFmtId="0" fontId="7" fillId="9" borderId="4" xfId="3" applyFill="1" applyBorder="1" applyAlignment="1" applyProtection="1">
      <alignment horizontal="left" vertical="center" wrapText="1"/>
      <protection locked="0"/>
    </xf>
    <xf numFmtId="49" fontId="7" fillId="9" borderId="4" xfId="3" applyNumberFormat="1" applyFill="1" applyBorder="1" applyAlignment="1" applyProtection="1">
      <alignment vertical="center" wrapText="1"/>
      <protection locked="0"/>
    </xf>
    <xf numFmtId="0" fontId="5" fillId="24" borderId="4" xfId="1" applyFont="1" applyFill="1" applyBorder="1" applyAlignment="1">
      <alignment horizontal="center" vertical="center" wrapText="1"/>
    </xf>
    <xf numFmtId="0" fontId="7" fillId="9" borderId="4" xfId="1" applyFont="1" applyFill="1" applyBorder="1" applyAlignment="1">
      <alignment horizontal="left" vertical="center" wrapText="1"/>
    </xf>
    <xf numFmtId="0" fontId="7" fillId="17" borderId="25" xfId="2" applyFont="1" applyAlignment="1">
      <alignment horizontal="center" vertical="center" wrapText="1"/>
    </xf>
    <xf numFmtId="0" fontId="3" fillId="9" borderId="4" xfId="3" applyFont="1" applyFill="1" applyBorder="1" applyAlignment="1" applyProtection="1">
      <alignment horizontal="left" vertical="center" wrapText="1"/>
      <protection locked="0"/>
    </xf>
    <xf numFmtId="0" fontId="29" fillId="9" borderId="4" xfId="0" applyFont="1" applyFill="1" applyBorder="1" applyAlignment="1" applyProtection="1">
      <alignment horizontal="left" vertical="center" wrapText="1"/>
      <protection locked="0"/>
    </xf>
    <xf numFmtId="0" fontId="0" fillId="9" borderId="4" xfId="0" applyFill="1" applyBorder="1" applyAlignment="1">
      <alignment horizontal="left" vertical="center" wrapText="1"/>
    </xf>
    <xf numFmtId="0" fontId="29" fillId="9" borderId="4" xfId="0" applyFont="1" applyFill="1" applyBorder="1" applyAlignment="1" applyProtection="1">
      <alignment horizontal="center" vertical="center" wrapText="1"/>
      <protection locked="0"/>
    </xf>
    <xf numFmtId="0" fontId="29" fillId="9" borderId="4" xfId="0" applyFont="1" applyFill="1" applyBorder="1" applyAlignment="1" applyProtection="1">
      <alignment wrapText="1"/>
      <protection locked="0"/>
    </xf>
    <xf numFmtId="0" fontId="0" fillId="9" borderId="4" xfId="0" applyFill="1" applyBorder="1" applyAlignment="1">
      <alignment horizontal="center" vertical="center" wrapText="1"/>
    </xf>
    <xf numFmtId="0" fontId="29" fillId="9" borderId="4" xfId="0" applyFont="1" applyFill="1" applyBorder="1" applyAlignment="1" applyProtection="1">
      <alignment vertical="center" wrapText="1"/>
      <protection locked="0"/>
    </xf>
    <xf numFmtId="0" fontId="7" fillId="3" borderId="4" xfId="1" applyFont="1" applyFill="1" applyBorder="1" applyAlignment="1">
      <alignment horizontal="center" vertical="center" wrapText="1"/>
    </xf>
    <xf numFmtId="0" fontId="0" fillId="9" borderId="4" xfId="0" applyFill="1" applyBorder="1" applyAlignment="1">
      <alignment vertical="center" wrapText="1"/>
    </xf>
    <xf numFmtId="49" fontId="1" fillId="9" borderId="4" xfId="3" applyNumberFormat="1" applyFont="1" applyFill="1" applyBorder="1" applyAlignment="1" applyProtection="1">
      <alignment horizontal="left" wrapText="1"/>
      <protection locked="0"/>
    </xf>
    <xf numFmtId="0" fontId="3" fillId="9" borderId="4" xfId="1" applyFont="1" applyFill="1" applyBorder="1" applyAlignment="1">
      <alignment horizontal="center" vertical="center" wrapText="1"/>
    </xf>
    <xf numFmtId="0" fontId="3" fillId="9" borderId="4" xfId="3" applyFont="1" applyFill="1" applyBorder="1" applyAlignment="1" applyProtection="1">
      <alignment horizontal="center" vertical="center" wrapText="1"/>
      <protection locked="0"/>
    </xf>
    <xf numFmtId="0" fontId="1" fillId="9" borderId="4" xfId="3" applyFont="1" applyFill="1" applyBorder="1" applyAlignment="1" applyProtection="1">
      <alignment horizontal="left" wrapText="1"/>
      <protection locked="0"/>
    </xf>
    <xf numFmtId="0" fontId="5" fillId="3" borderId="4" xfId="3" applyFont="1" applyFill="1" applyBorder="1" applyAlignment="1" applyProtection="1">
      <alignment horizontal="center" vertical="center" wrapText="1"/>
      <protection locked="0"/>
    </xf>
    <xf numFmtId="0" fontId="5" fillId="23" borderId="4" xfId="3" applyFont="1" applyFill="1" applyBorder="1" applyAlignment="1" applyProtection="1">
      <alignment horizontal="center" vertical="center" wrapText="1"/>
      <protection locked="0"/>
    </xf>
    <xf numFmtId="0" fontId="6" fillId="9" borderId="4" xfId="3" applyFont="1" applyFill="1" applyBorder="1" applyAlignment="1" applyProtection="1">
      <alignment horizontal="center" vertical="center" wrapText="1"/>
      <protection locked="0"/>
    </xf>
    <xf numFmtId="49" fontId="5" fillId="9" borderId="4" xfId="3" applyNumberFormat="1" applyFont="1" applyFill="1" applyBorder="1" applyAlignment="1" applyProtection="1">
      <alignment horizontal="center" vertical="center" wrapText="1"/>
      <protection locked="0"/>
    </xf>
    <xf numFmtId="0" fontId="5" fillId="25" borderId="4" xfId="3" applyFont="1" applyFill="1" applyBorder="1" applyAlignment="1" applyProtection="1">
      <alignment horizontal="center" vertical="center" wrapText="1"/>
      <protection locked="0"/>
    </xf>
    <xf numFmtId="0" fontId="29" fillId="9" borderId="0" xfId="0" applyFont="1" applyFill="1" applyAlignment="1">
      <alignment vertical="center" wrapText="1"/>
    </xf>
    <xf numFmtId="49" fontId="7" fillId="9" borderId="4" xfId="3" applyNumberFormat="1" applyFill="1" applyBorder="1" applyAlignment="1" applyProtection="1">
      <alignment horizontal="center" vertical="center" wrapText="1"/>
      <protection locked="0"/>
    </xf>
    <xf numFmtId="49" fontId="7" fillId="9" borderId="4" xfId="3" applyNumberFormat="1" applyFill="1" applyBorder="1" applyAlignment="1" applyProtection="1">
      <alignment horizontal="left" wrapText="1"/>
      <protection locked="0"/>
    </xf>
    <xf numFmtId="0" fontId="39" fillId="9" borderId="4" xfId="3" applyFont="1" applyFill="1" applyBorder="1" applyAlignment="1" applyProtection="1">
      <alignment horizontal="left" vertical="center" wrapText="1"/>
      <protection locked="0"/>
    </xf>
    <xf numFmtId="0" fontId="7" fillId="9" borderId="4" xfId="0" applyFont="1" applyFill="1" applyBorder="1" applyAlignment="1" applyProtection="1">
      <alignment vertical="center" wrapText="1"/>
      <protection locked="0"/>
    </xf>
    <xf numFmtId="0" fontId="7" fillId="9" borderId="4" xfId="0" applyFont="1" applyFill="1" applyBorder="1" applyAlignment="1" applyProtection="1">
      <alignment wrapText="1"/>
      <protection locked="0"/>
    </xf>
    <xf numFmtId="0" fontId="7" fillId="9" borderId="4" xfId="3" applyFill="1" applyBorder="1" applyAlignment="1" applyProtection="1">
      <alignment horizontal="center" vertical="center"/>
      <protection locked="0"/>
    </xf>
    <xf numFmtId="0" fontId="7" fillId="3" borderId="4" xfId="3" applyFill="1" applyBorder="1" applyAlignment="1" applyProtection="1">
      <alignment horizontal="center" vertical="center" wrapText="1"/>
      <protection locked="0"/>
    </xf>
    <xf numFmtId="0" fontId="7" fillId="9" borderId="4" xfId="0" applyFont="1" applyFill="1" applyBorder="1" applyAlignment="1" applyProtection="1">
      <alignment horizontal="left" vertical="center" wrapText="1"/>
      <protection locked="0"/>
    </xf>
    <xf numFmtId="0" fontId="7" fillId="23" borderId="4" xfId="3" applyFill="1" applyBorder="1" applyAlignment="1" applyProtection="1">
      <alignment horizontal="center" vertical="center" wrapText="1"/>
      <protection locked="0"/>
    </xf>
    <xf numFmtId="0" fontId="7" fillId="9" borderId="29" xfId="3" applyFill="1" applyBorder="1" applyAlignment="1">
      <alignment horizontal="center" vertical="center" wrapText="1"/>
    </xf>
    <xf numFmtId="49" fontId="7" fillId="9" borderId="29" xfId="3" applyNumberFormat="1" applyFill="1" applyBorder="1" applyAlignment="1" applyProtection="1">
      <alignment horizontal="center" vertical="center" wrapText="1"/>
      <protection locked="0"/>
    </xf>
    <xf numFmtId="0" fontId="29" fillId="9" borderId="4" xfId="0" applyFont="1" applyFill="1" applyBorder="1" applyAlignment="1">
      <alignment horizontal="center" vertical="center" wrapText="1"/>
    </xf>
    <xf numFmtId="0" fontId="29" fillId="9" borderId="31" xfId="0" applyFont="1" applyFill="1" applyBorder="1" applyAlignment="1" applyProtection="1">
      <alignment horizontal="center" vertical="center" wrapText="1"/>
      <protection locked="0"/>
    </xf>
    <xf numFmtId="0" fontId="0" fillId="9" borderId="4" xfId="0" applyFill="1" applyBorder="1" applyAlignment="1">
      <alignment horizontal="center" wrapText="1"/>
    </xf>
    <xf numFmtId="0" fontId="0" fillId="0" borderId="0" xfId="0" applyAlignment="1">
      <alignment horizontal="center"/>
    </xf>
    <xf numFmtId="0" fontId="8" fillId="7" borderId="7" xfId="1" applyFont="1" applyFill="1" applyBorder="1" applyAlignment="1">
      <alignment horizontal="center" vertical="center" textRotation="90" wrapText="1"/>
    </xf>
    <xf numFmtId="0" fontId="5" fillId="6" borderId="27" xfId="1" applyFont="1" applyFill="1" applyBorder="1" applyAlignment="1">
      <alignment horizontal="center" vertical="center" wrapText="1"/>
    </xf>
    <xf numFmtId="0" fontId="5" fillId="7" borderId="28" xfId="1" applyFont="1" applyFill="1" applyBorder="1" applyAlignment="1">
      <alignment horizontal="left" vertical="center" wrapText="1"/>
    </xf>
    <xf numFmtId="0" fontId="5" fillId="7" borderId="28" xfId="1" applyFont="1" applyFill="1" applyBorder="1" applyAlignment="1">
      <alignment horizontal="center" vertical="center" wrapText="1"/>
    </xf>
    <xf numFmtId="0" fontId="5" fillId="8" borderId="33" xfId="1" applyFont="1" applyFill="1" applyBorder="1" applyAlignment="1">
      <alignment horizontal="center" vertical="center" wrapText="1"/>
    </xf>
    <xf numFmtId="0" fontId="22" fillId="0" borderId="21" xfId="0" applyFont="1" applyBorder="1" applyAlignment="1">
      <alignment horizontal="center" vertical="center" wrapText="1"/>
    </xf>
    <xf numFmtId="0" fontId="23" fillId="11" borderId="21" xfId="0" applyFont="1" applyFill="1" applyBorder="1" applyAlignment="1">
      <alignment horizontal="center" vertical="center" wrapText="1"/>
    </xf>
    <xf numFmtId="0" fontId="23" fillId="3" borderId="21" xfId="0" applyFont="1" applyFill="1" applyBorder="1" applyAlignment="1">
      <alignment horizontal="center" vertical="center" wrapText="1"/>
    </xf>
    <xf numFmtId="0" fontId="23" fillId="12" borderId="21" xfId="0" applyFont="1" applyFill="1" applyBorder="1" applyAlignment="1">
      <alignment horizontal="center" vertical="center" wrapText="1"/>
    </xf>
    <xf numFmtId="0" fontId="41" fillId="6" borderId="27" xfId="1" applyFont="1" applyFill="1" applyBorder="1" applyAlignment="1">
      <alignment horizontal="center" vertical="center" wrapText="1"/>
    </xf>
    <xf numFmtId="0" fontId="41" fillId="7" borderId="28" xfId="1" applyFont="1" applyFill="1" applyBorder="1" applyAlignment="1">
      <alignment horizontal="left" vertical="center" wrapText="1"/>
    </xf>
    <xf numFmtId="0" fontId="41" fillId="7" borderId="28" xfId="1" applyFont="1" applyFill="1" applyBorder="1" applyAlignment="1">
      <alignment horizontal="center" vertical="center" wrapText="1"/>
    </xf>
    <xf numFmtId="0" fontId="41" fillId="7" borderId="27" xfId="1" applyFont="1" applyFill="1" applyBorder="1" applyAlignment="1">
      <alignment horizontal="center" vertical="center" wrapText="1"/>
    </xf>
    <xf numFmtId="0" fontId="41" fillId="7" borderId="29" xfId="1" applyFont="1" applyFill="1" applyBorder="1" applyAlignment="1">
      <alignment horizontal="center" vertical="center" wrapText="1"/>
    </xf>
    <xf numFmtId="0" fontId="41" fillId="7" borderId="29" xfId="1" applyFont="1" applyFill="1" applyBorder="1" applyAlignment="1">
      <alignment horizontal="left" vertical="center" wrapText="1"/>
    </xf>
    <xf numFmtId="0" fontId="41" fillId="7" borderId="0" xfId="1" applyFont="1" applyFill="1" applyAlignment="1">
      <alignment horizontal="center" vertical="center" wrapText="1"/>
    </xf>
    <xf numFmtId="0" fontId="41" fillId="7" borderId="4" xfId="1" applyFont="1" applyFill="1" applyBorder="1" applyAlignment="1">
      <alignment horizontal="center" vertical="center" wrapText="1"/>
    </xf>
    <xf numFmtId="0" fontId="42" fillId="7" borderId="29" xfId="1" applyFont="1" applyFill="1" applyBorder="1" applyAlignment="1">
      <alignment horizontal="center" vertical="center" textRotation="90" wrapText="1"/>
    </xf>
    <xf numFmtId="0" fontId="41" fillId="7" borderId="28" xfId="1" applyFont="1" applyFill="1" applyBorder="1" applyAlignment="1">
      <alignment horizontal="center" vertical="center" textRotation="90" wrapText="1"/>
    </xf>
    <xf numFmtId="0" fontId="43" fillId="7" borderId="7" xfId="1" applyFont="1" applyFill="1" applyBorder="1" applyAlignment="1">
      <alignment horizontal="center" vertical="center" textRotation="90" wrapText="1"/>
    </xf>
    <xf numFmtId="0" fontId="43" fillId="9" borderId="29" xfId="1" applyFont="1" applyFill="1" applyBorder="1" applyAlignment="1">
      <alignment horizontal="center" vertical="center" wrapText="1"/>
    </xf>
    <xf numFmtId="0" fontId="41" fillId="9" borderId="27" xfId="1" applyFont="1" applyFill="1" applyBorder="1" applyAlignment="1">
      <alignment horizontal="left" vertical="center" wrapText="1"/>
    </xf>
    <xf numFmtId="0" fontId="41" fillId="9" borderId="29" xfId="1" applyFont="1" applyFill="1" applyBorder="1" applyAlignment="1">
      <alignment horizontal="center" vertical="center" wrapText="1"/>
    </xf>
    <xf numFmtId="0" fontId="41" fillId="8" borderId="27" xfId="1" applyFont="1" applyFill="1" applyBorder="1" applyAlignment="1">
      <alignment horizontal="center" vertical="center" wrapText="1"/>
    </xf>
    <xf numFmtId="0" fontId="41" fillId="8" borderId="29" xfId="1" applyFont="1" applyFill="1" applyBorder="1" applyAlignment="1">
      <alignment horizontal="center" vertical="center" wrapText="1"/>
    </xf>
    <xf numFmtId="0" fontId="41" fillId="8" borderId="33" xfId="1" applyFont="1" applyFill="1" applyBorder="1" applyAlignment="1">
      <alignment horizontal="center" vertical="center" wrapText="1"/>
    </xf>
    <xf numFmtId="0" fontId="44" fillId="0" borderId="0" xfId="0" applyFont="1"/>
    <xf numFmtId="0" fontId="44" fillId="2" borderId="0" xfId="0" applyFont="1" applyFill="1"/>
    <xf numFmtId="0" fontId="45" fillId="0" borderId="21" xfId="0" applyFont="1" applyBorder="1" applyAlignment="1">
      <alignment horizontal="center" vertical="center" wrapText="1"/>
    </xf>
    <xf numFmtId="0" fontId="46" fillId="11" borderId="21" xfId="0" applyFont="1" applyFill="1" applyBorder="1" applyAlignment="1">
      <alignment horizontal="center" vertical="center" wrapText="1"/>
    </xf>
    <xf numFmtId="0" fontId="46" fillId="3" borderId="21" xfId="0" applyFont="1" applyFill="1" applyBorder="1" applyAlignment="1">
      <alignment horizontal="center" vertical="center" wrapText="1"/>
    </xf>
    <xf numFmtId="0" fontId="46" fillId="12" borderId="21" xfId="0" applyFont="1" applyFill="1" applyBorder="1" applyAlignment="1">
      <alignment horizontal="center" vertical="center" wrapText="1"/>
    </xf>
    <xf numFmtId="0" fontId="47" fillId="9" borderId="4" xfId="3" applyFont="1" applyFill="1" applyBorder="1" applyAlignment="1" applyProtection="1">
      <alignment horizontal="left" vertical="center" wrapText="1"/>
      <protection locked="0"/>
    </xf>
    <xf numFmtId="0" fontId="41" fillId="9" borderId="4" xfId="1" applyFont="1" applyFill="1" applyBorder="1" applyAlignment="1">
      <alignment horizontal="center" vertical="center" wrapText="1"/>
    </xf>
    <xf numFmtId="0" fontId="40" fillId="9" borderId="4" xfId="0" applyFont="1" applyFill="1" applyBorder="1" applyAlignment="1">
      <alignment horizontal="center" vertical="center" wrapText="1"/>
    </xf>
    <xf numFmtId="0" fontId="48" fillId="9" borderId="4" xfId="0" applyFont="1" applyFill="1" applyBorder="1" applyAlignment="1" applyProtection="1">
      <alignment horizontal="left" vertical="center" wrapText="1"/>
      <protection locked="0"/>
    </xf>
    <xf numFmtId="49" fontId="42" fillId="9" borderId="4" xfId="3" applyNumberFormat="1" applyFont="1" applyFill="1" applyBorder="1" applyAlignment="1" applyProtection="1">
      <alignment horizontal="left" vertical="center" wrapText="1"/>
      <protection locked="0"/>
    </xf>
    <xf numFmtId="49" fontId="48" fillId="9" borderId="4" xfId="3" applyNumberFormat="1" applyFont="1" applyFill="1" applyBorder="1" applyAlignment="1" applyProtection="1">
      <alignment horizontal="center" vertical="center" wrapText="1"/>
      <protection locked="0"/>
    </xf>
    <xf numFmtId="0" fontId="48" fillId="9" borderId="4" xfId="0" applyFont="1" applyFill="1" applyBorder="1" applyAlignment="1" applyProtection="1">
      <alignment wrapText="1"/>
      <protection locked="0"/>
    </xf>
    <xf numFmtId="0" fontId="48" fillId="9" borderId="4" xfId="0" applyFont="1" applyFill="1" applyBorder="1" applyAlignment="1" applyProtection="1">
      <alignment vertical="center" wrapText="1"/>
      <protection locked="0"/>
    </xf>
    <xf numFmtId="0" fontId="48" fillId="9" borderId="4" xfId="1" applyFont="1" applyFill="1" applyBorder="1" applyAlignment="1">
      <alignment horizontal="center" vertical="center" wrapText="1"/>
    </xf>
    <xf numFmtId="0" fontId="48" fillId="3" borderId="4" xfId="1" applyFont="1" applyFill="1" applyBorder="1" applyAlignment="1">
      <alignment horizontal="center" vertical="center" wrapText="1"/>
    </xf>
    <xf numFmtId="0" fontId="49" fillId="9" borderId="4" xfId="1" applyFont="1" applyFill="1" applyBorder="1" applyAlignment="1">
      <alignment horizontal="center" vertical="center" wrapText="1"/>
    </xf>
    <xf numFmtId="0" fontId="48" fillId="9" borderId="4" xfId="3" applyFont="1" applyFill="1" applyBorder="1" applyAlignment="1" applyProtection="1">
      <alignment horizontal="left" vertical="center" wrapText="1"/>
      <protection locked="0"/>
    </xf>
    <xf numFmtId="0" fontId="40" fillId="9" borderId="3" xfId="0" applyFont="1" applyFill="1" applyBorder="1" applyAlignment="1">
      <alignment wrapText="1"/>
    </xf>
    <xf numFmtId="0" fontId="40" fillId="2" borderId="32" xfId="0" applyFont="1" applyFill="1" applyBorder="1" applyAlignment="1">
      <alignment wrapText="1"/>
    </xf>
    <xf numFmtId="0" fontId="40" fillId="2" borderId="0" xfId="0" applyFont="1" applyFill="1"/>
    <xf numFmtId="0" fontId="40" fillId="0" borderId="0" xfId="0" applyFont="1"/>
    <xf numFmtId="49" fontId="48" fillId="9" borderId="4" xfId="3" applyNumberFormat="1" applyFont="1" applyFill="1" applyBorder="1" applyAlignment="1" applyProtection="1">
      <alignment horizontal="left" vertical="center" wrapText="1"/>
      <protection locked="0"/>
    </xf>
    <xf numFmtId="0" fontId="40" fillId="9" borderId="4" xfId="0" applyFont="1" applyFill="1" applyBorder="1" applyAlignment="1">
      <alignment vertical="center" wrapText="1"/>
    </xf>
    <xf numFmtId="0" fontId="50" fillId="9" borderId="4" xfId="3" applyFont="1" applyFill="1" applyBorder="1" applyAlignment="1" applyProtection="1">
      <alignment horizontal="left" vertical="center" wrapText="1"/>
      <protection locked="0"/>
    </xf>
    <xf numFmtId="0" fontId="51" fillId="9" borderId="4" xfId="1" applyFont="1" applyFill="1" applyBorder="1" applyAlignment="1">
      <alignment horizontal="center" vertical="center" wrapText="1"/>
    </xf>
    <xf numFmtId="0" fontId="52" fillId="9" borderId="4" xfId="0" applyFont="1" applyFill="1" applyBorder="1" applyAlignment="1">
      <alignment horizontal="center" vertical="center" wrapText="1"/>
    </xf>
    <xf numFmtId="0" fontId="51" fillId="9" borderId="4" xfId="3" applyFont="1" applyFill="1" applyBorder="1" applyAlignment="1" applyProtection="1">
      <alignment horizontal="left" vertical="center" wrapText="1"/>
      <protection locked="0"/>
    </xf>
    <xf numFmtId="49" fontId="51" fillId="9" borderId="4" xfId="3" applyNumberFormat="1" applyFont="1" applyFill="1" applyBorder="1" applyAlignment="1" applyProtection="1">
      <alignment horizontal="left" vertical="center" wrapText="1"/>
      <protection locked="0"/>
    </xf>
    <xf numFmtId="0" fontId="52" fillId="9" borderId="4" xfId="0" applyFont="1" applyFill="1" applyBorder="1" applyAlignment="1">
      <alignment vertical="center" wrapText="1"/>
    </xf>
    <xf numFmtId="0" fontId="53" fillId="9" borderId="4" xfId="1" applyFont="1" applyFill="1" applyBorder="1" applyAlignment="1">
      <alignment horizontal="center" vertical="center" wrapText="1"/>
    </xf>
    <xf numFmtId="0" fontId="53" fillId="24" borderId="4" xfId="1" applyFont="1" applyFill="1" applyBorder="1" applyAlignment="1">
      <alignment horizontal="center" vertical="center" wrapText="1"/>
    </xf>
    <xf numFmtId="0" fontId="54" fillId="9" borderId="4" xfId="1" applyFont="1" applyFill="1" applyBorder="1" applyAlignment="1">
      <alignment horizontal="center" vertical="center" wrapText="1"/>
    </xf>
    <xf numFmtId="0" fontId="52" fillId="9" borderId="3" xfId="0" applyFont="1" applyFill="1" applyBorder="1" applyAlignment="1">
      <alignment wrapText="1"/>
    </xf>
    <xf numFmtId="0" fontId="52" fillId="2" borderId="32" xfId="0" applyFont="1" applyFill="1" applyBorder="1" applyAlignment="1">
      <alignment wrapText="1"/>
    </xf>
    <xf numFmtId="0" fontId="52" fillId="2" borderId="0" xfId="0" applyFont="1" applyFill="1"/>
    <xf numFmtId="0" fontId="52" fillId="0" borderId="0" xfId="0" applyFont="1"/>
    <xf numFmtId="0" fontId="40" fillId="9" borderId="4" xfId="0" applyFont="1" applyFill="1" applyBorder="1" applyAlignment="1">
      <alignment horizontal="center" wrapText="1"/>
    </xf>
    <xf numFmtId="0" fontId="41" fillId="3" borderId="4" xfId="3" applyFont="1" applyFill="1" applyBorder="1" applyAlignment="1" applyProtection="1">
      <alignment horizontal="center" vertical="center" wrapText="1"/>
      <protection locked="0"/>
    </xf>
    <xf numFmtId="0" fontId="48" fillId="23" borderId="4" xfId="1" applyFont="1" applyFill="1" applyBorder="1" applyAlignment="1">
      <alignment horizontal="center" vertical="center" wrapText="1"/>
    </xf>
    <xf numFmtId="0" fontId="41" fillId="23" borderId="4" xfId="1" applyFont="1" applyFill="1" applyBorder="1" applyAlignment="1">
      <alignment horizontal="center" vertical="center" wrapText="1"/>
    </xf>
    <xf numFmtId="0" fontId="40" fillId="23" borderId="4" xfId="0" applyFont="1" applyFill="1" applyBorder="1" applyAlignment="1">
      <alignment horizontal="center" wrapText="1"/>
    </xf>
    <xf numFmtId="0" fontId="48" fillId="23" borderId="4" xfId="3" applyFont="1" applyFill="1" applyBorder="1" applyAlignment="1" applyProtection="1">
      <alignment horizontal="left" vertical="center" wrapText="1"/>
      <protection locked="0"/>
    </xf>
    <xf numFmtId="0" fontId="40" fillId="23" borderId="4" xfId="0" applyFont="1" applyFill="1" applyBorder="1" applyAlignment="1">
      <alignment horizontal="center" vertical="center" wrapText="1"/>
    </xf>
    <xf numFmtId="49" fontId="48" fillId="23" borderId="4" xfId="3" applyNumberFormat="1" applyFont="1" applyFill="1" applyBorder="1" applyAlignment="1" applyProtection="1">
      <alignment horizontal="left" vertical="center" wrapText="1"/>
      <protection locked="0"/>
    </xf>
    <xf numFmtId="0" fontId="41" fillId="23" borderId="4" xfId="3" applyFont="1" applyFill="1" applyBorder="1" applyAlignment="1" applyProtection="1">
      <alignment horizontal="center" vertical="center" wrapText="1"/>
      <protection locked="0"/>
    </xf>
    <xf numFmtId="0" fontId="49" fillId="23" borderId="4" xfId="1" applyFont="1" applyFill="1" applyBorder="1" applyAlignment="1">
      <alignment horizontal="center" vertical="center" wrapText="1"/>
    </xf>
    <xf numFmtId="0" fontId="40" fillId="23" borderId="3" xfId="0" applyFont="1" applyFill="1" applyBorder="1" applyAlignment="1">
      <alignment wrapText="1"/>
    </xf>
    <xf numFmtId="0" fontId="40" fillId="23" borderId="32" xfId="0" applyFont="1" applyFill="1" applyBorder="1" applyAlignment="1">
      <alignment wrapText="1"/>
    </xf>
    <xf numFmtId="0" fontId="40" fillId="23" borderId="0" xfId="0" applyFont="1" applyFill="1"/>
    <xf numFmtId="0" fontId="48" fillId="9" borderId="4" xfId="3" applyFont="1" applyFill="1" applyBorder="1" applyAlignment="1" applyProtection="1">
      <alignment horizontal="center" vertical="center" wrapText="1"/>
      <protection locked="0"/>
    </xf>
    <xf numFmtId="0" fontId="49" fillId="9" borderId="4" xfId="3" applyFont="1" applyFill="1" applyBorder="1" applyAlignment="1" applyProtection="1">
      <alignment horizontal="center" vertical="center" wrapText="1"/>
      <protection locked="0"/>
    </xf>
    <xf numFmtId="0" fontId="48" fillId="9" borderId="29" xfId="1" applyFont="1" applyFill="1" applyBorder="1" applyAlignment="1">
      <alignment horizontal="center" vertical="center" wrapText="1"/>
    </xf>
    <xf numFmtId="0" fontId="39" fillId="23" borderId="4" xfId="3" applyFont="1" applyFill="1" applyBorder="1" applyAlignment="1" applyProtection="1">
      <alignment horizontal="center" vertical="center" wrapText="1"/>
      <protection locked="0"/>
    </xf>
    <xf numFmtId="0" fontId="6" fillId="23" borderId="4" xfId="3" applyFont="1" applyFill="1" applyBorder="1" applyAlignment="1" applyProtection="1">
      <alignment horizontal="center" vertical="center" wrapText="1"/>
      <protection locked="0"/>
    </xf>
    <xf numFmtId="0" fontId="7" fillId="23" borderId="4" xfId="3" applyFill="1" applyBorder="1" applyAlignment="1" applyProtection="1">
      <alignment horizontal="left" vertical="center" wrapText="1"/>
      <protection locked="0"/>
    </xf>
    <xf numFmtId="49" fontId="5" fillId="23" borderId="4" xfId="3" applyNumberFormat="1" applyFont="1" applyFill="1" applyBorder="1" applyAlignment="1" applyProtection="1">
      <alignment horizontal="center" vertical="center" wrapText="1"/>
      <protection locked="0"/>
    </xf>
    <xf numFmtId="49" fontId="7" fillId="23" borderId="4" xfId="3" applyNumberFormat="1" applyFill="1" applyBorder="1" applyAlignment="1" applyProtection="1">
      <alignment horizontal="left" vertical="center" wrapText="1"/>
      <protection locked="0"/>
    </xf>
    <xf numFmtId="0" fontId="5" fillId="23" borderId="4" xfId="1" applyFont="1" applyFill="1" applyBorder="1" applyAlignment="1">
      <alignment horizontal="center" vertical="center" wrapText="1"/>
    </xf>
    <xf numFmtId="0" fontId="0" fillId="23" borderId="4" xfId="0" applyFill="1" applyBorder="1" applyAlignment="1">
      <alignment vertical="center" wrapText="1"/>
    </xf>
    <xf numFmtId="0" fontId="0" fillId="23" borderId="4" xfId="0" applyFill="1" applyBorder="1" applyAlignment="1">
      <alignment horizontal="center" vertical="center" wrapText="1"/>
    </xf>
    <xf numFmtId="0" fontId="7" fillId="23" borderId="4" xfId="1" applyFont="1" applyFill="1" applyBorder="1" applyAlignment="1">
      <alignment horizontal="center" vertical="center" wrapText="1"/>
    </xf>
    <xf numFmtId="0" fontId="6" fillId="23" borderId="4" xfId="1" applyFont="1" applyFill="1" applyBorder="1" applyAlignment="1">
      <alignment horizontal="center" vertical="center" wrapText="1"/>
    </xf>
    <xf numFmtId="0" fontId="0" fillId="23" borderId="3" xfId="0" applyFill="1" applyBorder="1" applyAlignment="1">
      <alignment wrapText="1"/>
    </xf>
    <xf numFmtId="0" fontId="0" fillId="23" borderId="32" xfId="0" applyFill="1" applyBorder="1" applyAlignment="1">
      <alignment wrapText="1"/>
    </xf>
    <xf numFmtId="0" fontId="0" fillId="23" borderId="0" xfId="0" applyFill="1"/>
    <xf numFmtId="0" fontId="29" fillId="12" borderId="4" xfId="0" applyFont="1" applyFill="1" applyBorder="1" applyAlignment="1" applyProtection="1">
      <alignment horizontal="center" vertical="center" wrapText="1"/>
      <protection locked="0"/>
    </xf>
    <xf numFmtId="49" fontId="7" fillId="12" borderId="4" xfId="3" applyNumberFormat="1" applyFill="1" applyBorder="1" applyAlignment="1" applyProtection="1">
      <alignment horizontal="center" vertical="center" wrapText="1"/>
      <protection locked="0"/>
    </xf>
    <xf numFmtId="0" fontId="7" fillId="12" borderId="4" xfId="1" applyFont="1" applyFill="1" applyBorder="1" applyAlignment="1">
      <alignment horizontal="left" vertical="center" wrapText="1"/>
    </xf>
    <xf numFmtId="0" fontId="0" fillId="12" borderId="4" xfId="0" applyFill="1" applyBorder="1" applyAlignment="1">
      <alignment horizontal="center" vertical="center" wrapText="1"/>
    </xf>
    <xf numFmtId="0" fontId="0" fillId="12" borderId="4" xfId="0" applyFill="1" applyBorder="1" applyAlignment="1">
      <alignment vertical="center" wrapText="1"/>
    </xf>
    <xf numFmtId="0" fontId="7" fillId="12" borderId="4" xfId="0" applyFont="1" applyFill="1" applyBorder="1" applyAlignment="1" applyProtection="1">
      <alignment vertical="center" wrapText="1"/>
      <protection locked="0"/>
    </xf>
    <xf numFmtId="0" fontId="7" fillId="12" borderId="4" xfId="3" applyFill="1" applyBorder="1" applyAlignment="1" applyProtection="1">
      <alignment horizontal="center" vertical="center" wrapText="1"/>
      <protection locked="0"/>
    </xf>
    <xf numFmtId="0" fontId="7" fillId="12" borderId="4" xfId="1" applyFont="1" applyFill="1" applyBorder="1" applyAlignment="1">
      <alignment horizontal="center" vertical="center" wrapText="1"/>
    </xf>
    <xf numFmtId="0" fontId="6" fillId="12" borderId="4" xfId="1" applyFont="1" applyFill="1" applyBorder="1" applyAlignment="1">
      <alignment horizontal="center" vertical="center" wrapText="1"/>
    </xf>
    <xf numFmtId="0" fontId="7" fillId="12" borderId="4" xfId="3" applyFill="1" applyBorder="1" applyAlignment="1" applyProtection="1">
      <alignment horizontal="left" vertical="center" wrapText="1"/>
      <protection locked="0"/>
    </xf>
    <xf numFmtId="0" fontId="5" fillId="12" borderId="4" xfId="1" applyFont="1" applyFill="1" applyBorder="1" applyAlignment="1">
      <alignment horizontal="center" vertical="center" wrapText="1"/>
    </xf>
    <xf numFmtId="0" fontId="29" fillId="12" borderId="4" xfId="0" applyFont="1" applyFill="1" applyBorder="1" applyAlignment="1" applyProtection="1">
      <alignment vertical="center" wrapText="1"/>
      <protection locked="0"/>
    </xf>
    <xf numFmtId="0" fontId="0" fillId="12" borderId="3" xfId="0" applyFill="1" applyBorder="1" applyAlignment="1">
      <alignment wrapText="1"/>
    </xf>
    <xf numFmtId="0" fontId="0" fillId="12" borderId="32" xfId="0" applyFill="1" applyBorder="1" applyAlignment="1">
      <alignment wrapText="1"/>
    </xf>
    <xf numFmtId="0" fontId="0" fillId="12" borderId="0" xfId="0" applyFill="1"/>
    <xf numFmtId="0" fontId="29" fillId="12" borderId="4" xfId="0" applyFont="1" applyFill="1" applyBorder="1" applyAlignment="1" applyProtection="1">
      <alignment horizontal="left" vertical="center" wrapText="1"/>
      <protection locked="0"/>
    </xf>
    <xf numFmtId="0" fontId="7" fillId="12" borderId="4" xfId="0" applyFont="1" applyFill="1" applyBorder="1" applyAlignment="1" applyProtection="1">
      <alignment wrapText="1"/>
      <protection locked="0"/>
    </xf>
    <xf numFmtId="0" fontId="7" fillId="12" borderId="4" xfId="3" applyFill="1" applyBorder="1" applyAlignment="1" applyProtection="1">
      <alignment horizontal="center" vertical="center"/>
      <protection locked="0"/>
    </xf>
    <xf numFmtId="0" fontId="29" fillId="12" borderId="31" xfId="0" applyFont="1" applyFill="1" applyBorder="1" applyAlignment="1" applyProtection="1">
      <alignment horizontal="center" vertical="center" wrapText="1"/>
      <protection locked="0"/>
    </xf>
    <xf numFmtId="0" fontId="56" fillId="9" borderId="4" xfId="3" applyFont="1" applyFill="1" applyBorder="1" applyAlignment="1" applyProtection="1">
      <alignment horizontal="left" vertical="center" wrapText="1"/>
      <protection locked="0"/>
    </xf>
    <xf numFmtId="49" fontId="56" fillId="9" borderId="4" xfId="3" applyNumberFormat="1" applyFont="1" applyFill="1" applyBorder="1" applyAlignment="1" applyProtection="1">
      <alignment horizontal="left" vertical="center" wrapText="1"/>
      <protection locked="0"/>
    </xf>
    <xf numFmtId="0" fontId="57" fillId="9" borderId="4" xfId="0" applyFont="1" applyFill="1" applyBorder="1" applyAlignment="1">
      <alignment horizontal="left" vertical="center" wrapText="1"/>
    </xf>
    <xf numFmtId="0" fontId="56" fillId="9" borderId="4" xfId="1" applyFont="1" applyFill="1" applyBorder="1" applyAlignment="1">
      <alignment horizontal="left" vertical="center" wrapText="1"/>
    </xf>
    <xf numFmtId="0" fontId="56" fillId="3" borderId="4" xfId="3" applyFont="1" applyFill="1" applyBorder="1" applyAlignment="1" applyProtection="1">
      <alignment horizontal="left" vertical="center" wrapText="1"/>
      <protection locked="0"/>
    </xf>
    <xf numFmtId="0" fontId="3" fillId="9" borderId="4" xfId="1" applyFont="1" applyFill="1" applyBorder="1" applyAlignment="1">
      <alignment horizontal="left" vertical="center" wrapText="1"/>
    </xf>
    <xf numFmtId="0" fontId="57" fillId="9" borderId="3" xfId="0" applyFont="1" applyFill="1" applyBorder="1" applyAlignment="1">
      <alignment horizontal="left" wrapText="1"/>
    </xf>
    <xf numFmtId="0" fontId="57" fillId="2" borderId="32" xfId="0" applyFont="1" applyFill="1" applyBorder="1" applyAlignment="1">
      <alignment horizontal="left" wrapText="1"/>
    </xf>
    <xf numFmtId="0" fontId="57" fillId="2" borderId="0" xfId="0" applyFont="1" applyFill="1" applyAlignment="1">
      <alignment horizontal="left"/>
    </xf>
    <xf numFmtId="0" fontId="57" fillId="0" borderId="0" xfId="0" applyFont="1" applyAlignment="1">
      <alignment horizontal="left"/>
    </xf>
    <xf numFmtId="0" fontId="4" fillId="9" borderId="4" xfId="1" applyFill="1" applyBorder="1" applyAlignment="1">
      <alignment horizontal="center" vertical="center" wrapText="1"/>
    </xf>
    <xf numFmtId="0" fontId="4" fillId="9" borderId="4" xfId="1" applyFill="1" applyBorder="1" applyAlignment="1">
      <alignment horizontal="left" vertical="center" wrapText="1"/>
    </xf>
    <xf numFmtId="0" fontId="5" fillId="3" borderId="4" xfId="1" applyFont="1" applyFill="1" applyBorder="1" applyAlignment="1" applyProtection="1">
      <alignment horizontal="center" vertical="center" wrapText="1"/>
      <protection locked="0"/>
    </xf>
    <xf numFmtId="0" fontId="15" fillId="5" borderId="3" xfId="0" applyFont="1" applyFill="1" applyBorder="1" applyAlignment="1">
      <alignment horizontal="center"/>
    </xf>
    <xf numFmtId="0" fontId="15" fillId="5" borderId="2" xfId="0" applyFont="1" applyFill="1" applyBorder="1" applyAlignment="1">
      <alignment horizontal="center"/>
    </xf>
    <xf numFmtId="0" fontId="15" fillId="5" borderId="1" xfId="0" applyFont="1" applyFill="1" applyBorder="1" applyAlignment="1">
      <alignment horizontal="center"/>
    </xf>
    <xf numFmtId="0" fontId="2" fillId="5" borderId="28" xfId="1" applyFont="1" applyFill="1" applyBorder="1" applyAlignment="1">
      <alignment horizontal="right" vertical="top" wrapText="1"/>
    </xf>
    <xf numFmtId="0" fontId="2" fillId="5" borderId="27" xfId="1" applyFont="1" applyFill="1" applyBorder="1" applyAlignment="1">
      <alignment horizontal="right" vertical="top" wrapText="1"/>
    </xf>
    <xf numFmtId="0" fontId="2" fillId="5" borderId="32" xfId="1" applyFont="1" applyFill="1" applyBorder="1" applyAlignment="1">
      <alignment horizontal="right" vertical="top" wrapText="1"/>
    </xf>
    <xf numFmtId="0" fontId="2" fillId="5" borderId="24" xfId="1" applyFont="1" applyFill="1" applyBorder="1" applyAlignment="1">
      <alignment horizontal="right" vertical="top" wrapText="1"/>
    </xf>
    <xf numFmtId="0" fontId="2" fillId="5" borderId="11" xfId="1" applyFont="1" applyFill="1" applyBorder="1" applyAlignment="1">
      <alignment horizontal="right" vertical="top" wrapText="1"/>
    </xf>
    <xf numFmtId="0" fontId="2" fillId="5" borderId="8" xfId="1" applyFont="1" applyFill="1" applyBorder="1" applyAlignment="1">
      <alignment horizontal="right" vertical="top" wrapText="1"/>
    </xf>
    <xf numFmtId="14" fontId="2" fillId="5" borderId="29" xfId="1" applyNumberFormat="1" applyFont="1" applyFill="1" applyBorder="1" applyAlignment="1">
      <alignment horizontal="right" vertical="top" wrapText="1"/>
    </xf>
    <xf numFmtId="14" fontId="2" fillId="5" borderId="31" xfId="1" applyNumberFormat="1" applyFont="1" applyFill="1" applyBorder="1" applyAlignment="1">
      <alignment horizontal="right" vertical="top" wrapText="1"/>
    </xf>
    <xf numFmtId="14" fontId="2" fillId="5" borderId="7" xfId="1" applyNumberFormat="1" applyFont="1" applyFill="1" applyBorder="1" applyAlignment="1">
      <alignment horizontal="right" vertical="top" wrapText="1"/>
    </xf>
    <xf numFmtId="0" fontId="2" fillId="5" borderId="29" xfId="1" applyFont="1" applyFill="1" applyBorder="1" applyAlignment="1">
      <alignment horizontal="right" vertical="top" wrapText="1"/>
    </xf>
    <xf numFmtId="0" fontId="2" fillId="5" borderId="31" xfId="1" applyFont="1" applyFill="1" applyBorder="1" applyAlignment="1">
      <alignment horizontal="right" vertical="top" wrapText="1"/>
    </xf>
    <xf numFmtId="0" fontId="2" fillId="5" borderId="7" xfId="1" applyFont="1" applyFill="1" applyBorder="1" applyAlignment="1">
      <alignment horizontal="right" vertical="top" wrapText="1"/>
    </xf>
    <xf numFmtId="0" fontId="2" fillId="5" borderId="28" xfId="1" applyFont="1" applyFill="1" applyBorder="1" applyAlignment="1">
      <alignment horizontal="left" vertical="top" wrapText="1"/>
    </xf>
    <xf numFmtId="0" fontId="2" fillId="5" borderId="33" xfId="1" applyFont="1" applyFill="1" applyBorder="1" applyAlignment="1">
      <alignment horizontal="left" vertical="top" wrapText="1"/>
    </xf>
    <xf numFmtId="0" fontId="2" fillId="5" borderId="27" xfId="1" applyFont="1" applyFill="1" applyBorder="1" applyAlignment="1">
      <alignment horizontal="left" vertical="top" wrapText="1"/>
    </xf>
    <xf numFmtId="0" fontId="2" fillId="5" borderId="32" xfId="1" applyFont="1" applyFill="1" applyBorder="1" applyAlignment="1">
      <alignment horizontal="left" vertical="top" wrapText="1"/>
    </xf>
    <xf numFmtId="0" fontId="2" fillId="5" borderId="0" xfId="1" applyFont="1" applyFill="1" applyAlignment="1">
      <alignment horizontal="left" vertical="top" wrapText="1"/>
    </xf>
    <xf numFmtId="0" fontId="2" fillId="5" borderId="24" xfId="1" applyFont="1" applyFill="1" applyBorder="1" applyAlignment="1">
      <alignment horizontal="left" vertical="top" wrapText="1"/>
    </xf>
    <xf numFmtId="0" fontId="2" fillId="5" borderId="11" xfId="1" applyFont="1" applyFill="1" applyBorder="1" applyAlignment="1">
      <alignment horizontal="left" vertical="top" wrapText="1"/>
    </xf>
    <xf numFmtId="0" fontId="2" fillId="5" borderId="9" xfId="1" applyFont="1" applyFill="1" applyBorder="1" applyAlignment="1">
      <alignment horizontal="left" vertical="top" wrapText="1"/>
    </xf>
    <xf numFmtId="0" fontId="2" fillId="5" borderId="8" xfId="1" applyFont="1" applyFill="1" applyBorder="1" applyAlignment="1">
      <alignment horizontal="left" vertical="top" wrapText="1"/>
    </xf>
    <xf numFmtId="0" fontId="0" fillId="5" borderId="3" xfId="0" applyFill="1" applyBorder="1" applyAlignment="1">
      <alignment horizontal="left" vertical="top"/>
    </xf>
    <xf numFmtId="0" fontId="0" fillId="5" borderId="2" xfId="0" applyFill="1" applyBorder="1" applyAlignment="1">
      <alignment horizontal="left" vertical="top"/>
    </xf>
    <xf numFmtId="0" fontId="0" fillId="5" borderId="1" xfId="0" applyFill="1" applyBorder="1" applyAlignment="1">
      <alignment horizontal="left" vertical="top"/>
    </xf>
    <xf numFmtId="0" fontId="3" fillId="5" borderId="4" xfId="1" applyFont="1" applyFill="1" applyBorder="1" applyAlignment="1">
      <alignment horizontal="center" vertical="center" wrapText="1"/>
    </xf>
    <xf numFmtId="0" fontId="2" fillId="20" borderId="4" xfId="1" applyFont="1" applyFill="1" applyBorder="1" applyAlignment="1">
      <alignment horizontal="center" vertical="center" wrapText="1"/>
    </xf>
    <xf numFmtId="0" fontId="3" fillId="5" borderId="3" xfId="1" applyFont="1" applyFill="1" applyBorder="1" applyAlignment="1">
      <alignment horizontal="left" vertical="top" wrapText="1"/>
    </xf>
    <xf numFmtId="0" fontId="3" fillId="5" borderId="2" xfId="1" applyFont="1" applyFill="1" applyBorder="1" applyAlignment="1">
      <alignment horizontal="left" vertical="top" wrapText="1"/>
    </xf>
    <xf numFmtId="0" fontId="3" fillId="5" borderId="1" xfId="1" applyFont="1" applyFill="1" applyBorder="1" applyAlignment="1">
      <alignment horizontal="left" vertical="top" wrapText="1"/>
    </xf>
    <xf numFmtId="0" fontId="11" fillId="10" borderId="18" xfId="0" applyFont="1" applyFill="1" applyBorder="1" applyAlignment="1">
      <alignment horizontal="center" vertical="center" textRotation="90" wrapText="1"/>
    </xf>
    <xf numFmtId="0" fontId="11" fillId="10" borderId="19" xfId="0" applyFont="1" applyFill="1" applyBorder="1" applyAlignment="1">
      <alignment horizontal="center" vertical="center" textRotation="90" wrapText="1"/>
    </xf>
    <xf numFmtId="0" fontId="11" fillId="10" borderId="20" xfId="0" applyFont="1" applyFill="1" applyBorder="1" applyAlignment="1">
      <alignment horizontal="center" vertical="center" textRotation="90" wrapText="1"/>
    </xf>
    <xf numFmtId="0" fontId="11" fillId="10" borderId="14" xfId="0" applyFont="1" applyFill="1" applyBorder="1" applyAlignment="1">
      <alignment horizontal="center" vertical="center" wrapText="1"/>
    </xf>
    <xf numFmtId="0" fontId="11" fillId="10" borderId="5" xfId="0" applyFont="1" applyFill="1" applyBorder="1" applyAlignment="1">
      <alignment horizontal="center" vertical="center" wrapText="1"/>
    </xf>
    <xf numFmtId="0" fontId="11" fillId="10" borderId="6" xfId="0" applyFont="1" applyFill="1" applyBorder="1" applyAlignment="1">
      <alignment horizontal="center" vertical="center" wrapText="1"/>
    </xf>
    <xf numFmtId="0" fontId="8" fillId="7" borderId="16" xfId="1" applyFont="1" applyFill="1" applyBorder="1" applyAlignment="1">
      <alignment horizontal="center" vertical="center" textRotation="90" wrapText="1"/>
    </xf>
    <xf numFmtId="0" fontId="8" fillId="7" borderId="7" xfId="1" applyFont="1" applyFill="1" applyBorder="1" applyAlignment="1">
      <alignment horizontal="center" vertical="center" textRotation="90" wrapText="1"/>
    </xf>
    <xf numFmtId="0" fontId="1" fillId="5" borderId="4" xfId="1" applyFont="1" applyFill="1" applyBorder="1" applyAlignment="1">
      <alignment horizontal="left" vertical="center" wrapText="1"/>
    </xf>
    <xf numFmtId="0" fontId="5" fillId="5" borderId="4" xfId="1" applyFont="1" applyFill="1" applyBorder="1" applyAlignment="1">
      <alignment horizontal="left" vertical="center" wrapText="1"/>
    </xf>
    <xf numFmtId="1" fontId="1" fillId="5" borderId="28" xfId="1" applyNumberFormat="1" applyFont="1" applyFill="1" applyBorder="1" applyAlignment="1">
      <alignment horizontal="center" vertical="center" wrapText="1"/>
    </xf>
    <xf numFmtId="1" fontId="1" fillId="5" borderId="33" xfId="1" applyNumberFormat="1" applyFont="1" applyFill="1" applyBorder="1" applyAlignment="1">
      <alignment horizontal="center" vertical="center" wrapText="1"/>
    </xf>
    <xf numFmtId="1" fontId="1" fillId="5" borderId="27" xfId="1" applyNumberFormat="1" applyFont="1" applyFill="1" applyBorder="1" applyAlignment="1">
      <alignment horizontal="center" vertical="center" wrapText="1"/>
    </xf>
    <xf numFmtId="1" fontId="1" fillId="5" borderId="32" xfId="1" applyNumberFormat="1" applyFont="1" applyFill="1" applyBorder="1" applyAlignment="1">
      <alignment horizontal="center" vertical="center" wrapText="1"/>
    </xf>
    <xf numFmtId="1" fontId="1" fillId="5" borderId="0" xfId="1" applyNumberFormat="1" applyFont="1" applyFill="1" applyAlignment="1">
      <alignment horizontal="center" vertical="center" wrapText="1"/>
    </xf>
    <xf numFmtId="1" fontId="1" fillId="5" borderId="24" xfId="1" applyNumberFormat="1" applyFont="1" applyFill="1" applyBorder="1" applyAlignment="1">
      <alignment horizontal="center" vertical="center" wrapText="1"/>
    </xf>
    <xf numFmtId="1" fontId="1" fillId="5" borderId="11" xfId="1" applyNumberFormat="1" applyFont="1" applyFill="1" applyBorder="1" applyAlignment="1">
      <alignment horizontal="center" vertical="center" wrapText="1"/>
    </xf>
    <xf numFmtId="1" fontId="1" fillId="5" borderId="9" xfId="1" applyNumberFormat="1" applyFont="1" applyFill="1" applyBorder="1" applyAlignment="1">
      <alignment horizontal="center" vertical="center" wrapText="1"/>
    </xf>
    <xf numFmtId="1" fontId="1" fillId="5" borderId="8" xfId="1" applyNumberFormat="1" applyFont="1" applyFill="1" applyBorder="1" applyAlignment="1">
      <alignment horizontal="center" vertical="center" wrapText="1"/>
    </xf>
    <xf numFmtId="0" fontId="6" fillId="4" borderId="35" xfId="1" applyFont="1" applyFill="1" applyBorder="1" applyAlignment="1">
      <alignment horizontal="center" vertical="center"/>
    </xf>
    <xf numFmtId="0" fontId="6" fillId="4" borderId="33" xfId="1" applyFont="1" applyFill="1" applyBorder="1" applyAlignment="1">
      <alignment horizontal="center" vertical="center"/>
    </xf>
    <xf numFmtId="0" fontId="28" fillId="0" borderId="18" xfId="0" applyFont="1" applyBorder="1" applyAlignment="1">
      <alignment horizontal="center" vertical="center" wrapText="1"/>
    </xf>
    <xf numFmtId="0" fontId="28" fillId="0" borderId="19" xfId="0" applyFont="1" applyBorder="1" applyAlignment="1">
      <alignment horizontal="center" vertical="center" wrapText="1"/>
    </xf>
    <xf numFmtId="0" fontId="28" fillId="0" borderId="20" xfId="0" applyFont="1" applyBorder="1" applyAlignment="1">
      <alignment horizontal="center" vertical="center" wrapText="1"/>
    </xf>
    <xf numFmtId="0" fontId="30" fillId="0" borderId="18" xfId="0" applyFont="1" applyBorder="1" applyAlignment="1">
      <alignment horizontal="justify" vertical="center" wrapText="1"/>
    </xf>
    <xf numFmtId="0" fontId="30" fillId="0" borderId="19" xfId="0" applyFont="1" applyBorder="1" applyAlignment="1">
      <alignment horizontal="justify" vertical="center" wrapText="1"/>
    </xf>
    <xf numFmtId="0" fontId="30" fillId="0" borderId="20" xfId="0" applyFont="1" applyBorder="1" applyAlignment="1">
      <alignment horizontal="justify" vertical="center" wrapText="1"/>
    </xf>
    <xf numFmtId="0" fontId="17" fillId="0" borderId="0" xfId="0" applyFont="1" applyAlignment="1">
      <alignment horizontal="center" vertical="center" wrapText="1"/>
    </xf>
    <xf numFmtId="0" fontId="28" fillId="14" borderId="14" xfId="0" applyFont="1" applyFill="1" applyBorder="1" applyAlignment="1">
      <alignment horizontal="justify" vertical="center" wrapText="1"/>
    </xf>
    <xf numFmtId="0" fontId="28" fillId="14" borderId="6" xfId="0" applyFont="1" applyFill="1" applyBorder="1" applyAlignment="1">
      <alignment horizontal="justify" vertical="center" wrapText="1"/>
    </xf>
    <xf numFmtId="0" fontId="19" fillId="0" borderId="23" xfId="0" applyFont="1" applyBorder="1" applyAlignment="1">
      <alignment horizontal="center" vertical="center" wrapText="1"/>
    </xf>
    <xf numFmtId="0" fontId="27" fillId="0" borderId="14" xfId="0" applyFont="1" applyBorder="1" applyAlignment="1">
      <alignment horizontal="left" vertical="center" wrapText="1"/>
    </xf>
    <xf numFmtId="0" fontId="27" fillId="0" borderId="6" xfId="0" applyFont="1" applyBorder="1" applyAlignment="1">
      <alignment horizontal="left" vertical="center" wrapText="1"/>
    </xf>
    <xf numFmtId="0" fontId="26" fillId="21" borderId="14" xfId="0" applyFont="1" applyFill="1" applyBorder="1" applyAlignment="1">
      <alignment horizontal="center" vertical="center" wrapText="1"/>
    </xf>
    <xf numFmtId="0" fontId="26" fillId="21" borderId="6" xfId="0" applyFont="1" applyFill="1" applyBorder="1" applyAlignment="1">
      <alignment horizontal="center" vertical="center" wrapText="1"/>
    </xf>
    <xf numFmtId="0" fontId="18" fillId="10" borderId="18" xfId="0" applyFont="1" applyFill="1" applyBorder="1" applyAlignment="1">
      <alignment horizontal="center" vertical="center" textRotation="90" wrapText="1"/>
    </xf>
    <xf numFmtId="0" fontId="18" fillId="10" borderId="19" xfId="0" applyFont="1" applyFill="1" applyBorder="1" applyAlignment="1">
      <alignment horizontal="center" vertical="center" textRotation="90" wrapText="1"/>
    </xf>
    <xf numFmtId="0" fontId="18" fillId="10" borderId="20" xfId="0" applyFont="1" applyFill="1" applyBorder="1" applyAlignment="1">
      <alignment horizontal="center" vertical="center" textRotation="90" wrapText="1"/>
    </xf>
    <xf numFmtId="0" fontId="18" fillId="10" borderId="14" xfId="0" applyFont="1" applyFill="1" applyBorder="1" applyAlignment="1">
      <alignment horizontal="center" vertical="center" wrapText="1"/>
    </xf>
    <xf numFmtId="0" fontId="18" fillId="10" borderId="5" xfId="0" applyFont="1" applyFill="1" applyBorder="1" applyAlignment="1">
      <alignment horizontal="center" vertical="center" wrapText="1"/>
    </xf>
    <xf numFmtId="0" fontId="18" fillId="10" borderId="6" xfId="0" applyFont="1" applyFill="1" applyBorder="1" applyAlignment="1">
      <alignment horizontal="center" vertical="center" wrapText="1"/>
    </xf>
    <xf numFmtId="0" fontId="36" fillId="0" borderId="14" xfId="0" applyFont="1" applyBorder="1" applyAlignment="1">
      <alignment horizontal="center"/>
    </xf>
    <xf numFmtId="0" fontId="36" fillId="0" borderId="5" xfId="0" applyFont="1" applyBorder="1" applyAlignment="1">
      <alignment horizontal="center"/>
    </xf>
    <xf numFmtId="0" fontId="36" fillId="0" borderId="6" xfId="0" applyFont="1" applyBorder="1" applyAlignment="1">
      <alignment horizontal="center"/>
    </xf>
  </cellXfs>
  <cellStyles count="4">
    <cellStyle name="Calculation" xfId="2" builtinId="22"/>
    <cellStyle name="Normal" xfId="0" builtinId="0"/>
    <cellStyle name="Normal 2" xfId="1" xr:uid="{00000000-0005-0000-0000-000002000000}"/>
    <cellStyle name="Normal 2 2" xfId="3" xr:uid="{00000000-0005-0000-0000-000003000000}"/>
  </cellStyles>
  <dxfs count="0"/>
  <tableStyles count="0" defaultTableStyle="TableStyleMedium2" defaultPivotStyle="PivotStyleLight16"/>
  <colors>
    <mruColors>
      <color rgb="FFCCFFFF"/>
      <color rgb="FFFFCCFF"/>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NgubanON/AppData/Local/Microsoft/Windows/Temporary%20Internet%20Files/Content.Outlook/WNIASNVI/GCD/Baselines%20&amp;%20HRA/Copy%20of%202012%20Base%20Line%20HIRA%20MW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rop Down Lists"/>
    </sheetNames>
    <sheetDataSet>
      <sheetData sheetId="0"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R236"/>
  <sheetViews>
    <sheetView tabSelected="1" topLeftCell="A6" zoomScale="90" zoomScaleNormal="90" workbookViewId="0">
      <selection activeCell="B6" sqref="B6:I9"/>
    </sheetView>
  </sheetViews>
  <sheetFormatPr defaultColWidth="8.88671875" defaultRowHeight="14.4" x14ac:dyDescent="0.3"/>
  <cols>
    <col min="1" max="1" width="29.77734375" customWidth="1"/>
    <col min="2" max="2" width="26.6640625" customWidth="1"/>
    <col min="3" max="3" width="8.33203125" customWidth="1"/>
    <col min="4" max="4" width="32" customWidth="1"/>
    <col min="5" max="5" width="7.5546875" customWidth="1"/>
    <col min="6" max="6" width="32.5546875" customWidth="1"/>
    <col min="7" max="7" width="9.109375" customWidth="1"/>
    <col min="8" max="8" width="31.44140625" customWidth="1"/>
    <col min="9" max="9" width="21.5546875" customWidth="1"/>
    <col min="10" max="10" width="22.5546875" customWidth="1"/>
    <col min="11" max="11" width="28.33203125" style="1" customWidth="1"/>
    <col min="12" max="12" width="26" style="2" customWidth="1"/>
    <col min="13" max="13" width="41" style="2" customWidth="1"/>
    <col min="14" max="14" width="9.5546875" customWidth="1"/>
    <col min="15" max="15" width="8.33203125" customWidth="1"/>
    <col min="16" max="16" width="8.5546875" customWidth="1"/>
    <col min="17" max="17" width="12.5546875" customWidth="1"/>
    <col min="18" max="18" width="41.44140625" customWidth="1"/>
    <col min="19" max="19" width="22.21875" customWidth="1"/>
    <col min="20" max="20" width="21.6640625" customWidth="1"/>
    <col min="21" max="21" width="18.33203125" customWidth="1"/>
    <col min="22" max="23" width="17" customWidth="1"/>
    <col min="24" max="24" width="25.6640625" customWidth="1"/>
    <col min="25" max="25" width="14.88671875" customWidth="1"/>
    <col min="43" max="43" width="17.21875" customWidth="1"/>
  </cols>
  <sheetData>
    <row r="1" spans="1:44" ht="15.75" customHeight="1" x14ac:dyDescent="0.3">
      <c r="K1" s="2"/>
    </row>
    <row r="2" spans="1:44" ht="15.75" customHeight="1" x14ac:dyDescent="0.3">
      <c r="K2" s="2"/>
    </row>
    <row r="3" spans="1:44" ht="18" x14ac:dyDescent="0.35">
      <c r="A3" s="283" t="s">
        <v>57</v>
      </c>
      <c r="B3" s="284"/>
      <c r="C3" s="284"/>
      <c r="D3" s="284"/>
      <c r="E3" s="284"/>
      <c r="F3" s="284"/>
      <c r="G3" s="284"/>
      <c r="H3" s="284"/>
      <c r="I3" s="284"/>
      <c r="J3" s="284"/>
      <c r="K3" s="284"/>
      <c r="L3" s="284"/>
      <c r="M3" s="284"/>
      <c r="N3" s="284"/>
      <c r="O3" s="284"/>
      <c r="P3" s="284"/>
      <c r="Q3" s="284"/>
      <c r="R3" s="284"/>
      <c r="S3" s="284"/>
      <c r="T3" s="284"/>
      <c r="U3" s="284"/>
      <c r="V3" s="284"/>
      <c r="W3" s="284"/>
      <c r="X3" s="285"/>
    </row>
    <row r="4" spans="1:44" ht="63.75" customHeight="1" x14ac:dyDescent="0.3">
      <c r="A4" s="91" t="s">
        <v>66</v>
      </c>
      <c r="B4" s="312" t="s">
        <v>615</v>
      </c>
      <c r="C4" s="313"/>
      <c r="D4" s="313"/>
      <c r="E4" s="313"/>
      <c r="F4" s="313"/>
      <c r="G4" s="313"/>
      <c r="H4" s="313"/>
      <c r="I4" s="314"/>
      <c r="J4" s="89" t="s">
        <v>67</v>
      </c>
      <c r="K4" s="307" t="s">
        <v>611</v>
      </c>
      <c r="L4" s="308"/>
      <c r="M4" s="308"/>
      <c r="N4" s="309"/>
      <c r="O4" s="310"/>
      <c r="P4" s="310"/>
      <c r="Q4" s="310"/>
      <c r="R4" s="310"/>
      <c r="S4" s="310"/>
      <c r="T4" s="310"/>
      <c r="U4" s="92" t="s">
        <v>74</v>
      </c>
      <c r="V4" s="92">
        <v>20270201</v>
      </c>
      <c r="W4" s="93" t="s">
        <v>124</v>
      </c>
      <c r="X4" s="110" t="s">
        <v>123</v>
      </c>
      <c r="Z4" s="2"/>
      <c r="AA4" s="2"/>
      <c r="AB4" s="2"/>
    </row>
    <row r="5" spans="1:44" ht="9.75" customHeight="1" x14ac:dyDescent="0.3">
      <c r="A5" s="311"/>
      <c r="B5" s="311"/>
      <c r="C5" s="311"/>
      <c r="D5" s="311"/>
      <c r="E5" s="311"/>
      <c r="F5" s="311"/>
      <c r="G5" s="311"/>
      <c r="H5" s="311"/>
      <c r="I5" s="311"/>
      <c r="J5" s="311"/>
      <c r="K5" s="311"/>
      <c r="L5" s="311"/>
      <c r="M5" s="311"/>
      <c r="N5" s="311"/>
      <c r="O5" s="311"/>
      <c r="P5" s="311"/>
      <c r="Q5" s="311"/>
      <c r="R5" s="311"/>
      <c r="S5" s="311"/>
      <c r="T5" s="311"/>
      <c r="U5" s="311"/>
      <c r="V5" s="311"/>
      <c r="W5" s="311"/>
      <c r="X5" s="311"/>
      <c r="Z5" s="2"/>
      <c r="AA5" s="2"/>
      <c r="AB5" s="2"/>
    </row>
    <row r="6" spans="1:44" ht="30" customHeight="1" thickBot="1" x14ac:dyDescent="0.35">
      <c r="A6" s="295" t="s">
        <v>1</v>
      </c>
      <c r="B6" s="298">
        <v>20251127</v>
      </c>
      <c r="C6" s="299"/>
      <c r="D6" s="299"/>
      <c r="E6" s="299"/>
      <c r="F6" s="299"/>
      <c r="G6" s="299"/>
      <c r="H6" s="299"/>
      <c r="I6" s="300"/>
      <c r="J6" s="292" t="s">
        <v>2</v>
      </c>
      <c r="K6" s="323" t="s">
        <v>168</v>
      </c>
      <c r="L6" s="323"/>
      <c r="M6" s="286" t="s">
        <v>58</v>
      </c>
      <c r="N6" s="287"/>
      <c r="O6" s="324" t="s">
        <v>612</v>
      </c>
      <c r="P6" s="324"/>
      <c r="Q6" s="324"/>
      <c r="R6" s="324"/>
      <c r="S6" s="325"/>
      <c r="T6" s="326"/>
      <c r="U6" s="326"/>
      <c r="V6" s="327"/>
      <c r="W6" s="90" t="s">
        <v>68</v>
      </c>
      <c r="X6" s="111"/>
      <c r="Z6" s="2"/>
      <c r="AA6" s="2"/>
      <c r="AB6" s="2"/>
      <c r="AM6" s="97" t="s">
        <v>118</v>
      </c>
      <c r="AN6" s="97" t="s">
        <v>55</v>
      </c>
      <c r="AO6" s="97">
        <v>1</v>
      </c>
      <c r="AP6" s="97" t="s">
        <v>82</v>
      </c>
      <c r="AQ6" s="97" t="s">
        <v>48</v>
      </c>
      <c r="AR6" s="31" t="s">
        <v>19</v>
      </c>
    </row>
    <row r="7" spans="1:44" ht="30.75" customHeight="1" thickBot="1" x14ac:dyDescent="0.35">
      <c r="A7" s="296"/>
      <c r="B7" s="301"/>
      <c r="C7" s="302"/>
      <c r="D7" s="302"/>
      <c r="E7" s="302"/>
      <c r="F7" s="302"/>
      <c r="G7" s="302"/>
      <c r="H7" s="302"/>
      <c r="I7" s="303"/>
      <c r="J7" s="293"/>
      <c r="K7" s="323"/>
      <c r="L7" s="323"/>
      <c r="M7" s="288"/>
      <c r="N7" s="289"/>
      <c r="O7" s="324" t="s">
        <v>613</v>
      </c>
      <c r="P7" s="324"/>
      <c r="Q7" s="324"/>
      <c r="R7" s="324"/>
      <c r="S7" s="328"/>
      <c r="T7" s="329"/>
      <c r="U7" s="329"/>
      <c r="V7" s="330"/>
      <c r="W7" s="90" t="s">
        <v>125</v>
      </c>
      <c r="X7" s="111">
        <v>1</v>
      </c>
      <c r="Z7" s="2"/>
      <c r="AA7" s="2"/>
      <c r="AB7" s="2"/>
      <c r="AM7" s="97" t="s">
        <v>24</v>
      </c>
      <c r="AN7" s="97" t="s">
        <v>56</v>
      </c>
      <c r="AO7" s="97">
        <v>2</v>
      </c>
      <c r="AP7" s="97" t="s">
        <v>83</v>
      </c>
      <c r="AQ7" s="97" t="s">
        <v>77</v>
      </c>
      <c r="AR7" s="29" t="s">
        <v>21</v>
      </c>
    </row>
    <row r="8" spans="1:44" ht="30.75" customHeight="1" thickBot="1" x14ac:dyDescent="0.35">
      <c r="A8" s="296"/>
      <c r="B8" s="301"/>
      <c r="C8" s="302"/>
      <c r="D8" s="302"/>
      <c r="E8" s="302"/>
      <c r="F8" s="302"/>
      <c r="G8" s="302"/>
      <c r="H8" s="302"/>
      <c r="I8" s="303"/>
      <c r="J8" s="293"/>
      <c r="K8" s="323"/>
      <c r="L8" s="323"/>
      <c r="M8" s="288"/>
      <c r="N8" s="289"/>
      <c r="O8" s="324"/>
      <c r="P8" s="324"/>
      <c r="Q8" s="324"/>
      <c r="R8" s="324"/>
      <c r="S8" s="328"/>
      <c r="T8" s="329"/>
      <c r="U8" s="329"/>
      <c r="V8" s="330"/>
      <c r="W8" s="90" t="s">
        <v>126</v>
      </c>
      <c r="X8" s="112">
        <v>46419</v>
      </c>
      <c r="Z8" s="2"/>
      <c r="AA8" s="2"/>
      <c r="AB8" s="2"/>
      <c r="AM8" s="98"/>
      <c r="AN8" s="98"/>
      <c r="AO8" s="98">
        <v>3</v>
      </c>
      <c r="AP8" s="98" t="s">
        <v>84</v>
      </c>
      <c r="AQ8" s="97" t="s">
        <v>79</v>
      </c>
      <c r="AR8" s="8" t="s">
        <v>22</v>
      </c>
    </row>
    <row r="9" spans="1:44" ht="27.75" customHeight="1" x14ac:dyDescent="0.3">
      <c r="A9" s="297"/>
      <c r="B9" s="304"/>
      <c r="C9" s="305"/>
      <c r="D9" s="305"/>
      <c r="E9" s="305"/>
      <c r="F9" s="305"/>
      <c r="G9" s="305"/>
      <c r="H9" s="305"/>
      <c r="I9" s="306"/>
      <c r="J9" s="294"/>
      <c r="K9" s="323"/>
      <c r="L9" s="323"/>
      <c r="M9" s="290"/>
      <c r="N9" s="291"/>
      <c r="O9" s="324" t="s">
        <v>614</v>
      </c>
      <c r="P9" s="324"/>
      <c r="Q9" s="324"/>
      <c r="R9" s="324"/>
      <c r="S9" s="331"/>
      <c r="T9" s="332"/>
      <c r="U9" s="332"/>
      <c r="V9" s="333"/>
      <c r="W9" s="90"/>
      <c r="X9" s="94"/>
      <c r="Z9" s="2"/>
      <c r="AA9" s="2"/>
      <c r="AB9" s="2"/>
      <c r="AM9" s="101"/>
      <c r="AN9" s="101"/>
      <c r="AO9" s="101">
        <v>4</v>
      </c>
      <c r="AP9" s="101" t="s">
        <v>85</v>
      </c>
      <c r="AQ9" s="101" t="s">
        <v>49</v>
      </c>
      <c r="AR9" s="102" t="s">
        <v>23</v>
      </c>
    </row>
    <row r="10" spans="1:44" ht="15.75" customHeight="1" thickBot="1" x14ac:dyDescent="0.35">
      <c r="A10" s="334" t="s">
        <v>54</v>
      </c>
      <c r="B10" s="335"/>
      <c r="C10" s="335"/>
      <c r="D10" s="335"/>
      <c r="E10" s="335"/>
      <c r="F10" s="335"/>
      <c r="G10" s="335"/>
      <c r="H10" s="335"/>
      <c r="I10" s="335"/>
      <c r="J10" s="335"/>
      <c r="K10" s="335"/>
      <c r="L10" s="335"/>
      <c r="M10" s="335"/>
      <c r="N10" s="335"/>
      <c r="O10" s="335"/>
      <c r="P10" s="335"/>
      <c r="Q10" s="335"/>
      <c r="R10" s="335"/>
      <c r="S10" s="335"/>
      <c r="T10" s="335"/>
      <c r="U10" s="335"/>
      <c r="V10" s="335"/>
      <c r="W10" s="335"/>
      <c r="X10" s="335"/>
      <c r="Z10" s="2"/>
      <c r="AA10" s="2"/>
      <c r="AB10" s="2"/>
      <c r="AM10" s="97"/>
      <c r="AN10" s="97"/>
      <c r="AO10" s="97">
        <v>5</v>
      </c>
      <c r="AP10" s="97" t="s">
        <v>86</v>
      </c>
      <c r="AQ10" s="97"/>
      <c r="AR10" s="97"/>
    </row>
    <row r="11" spans="1:44" ht="78" customHeight="1" thickBot="1" x14ac:dyDescent="0.35">
      <c r="A11" s="48" t="s">
        <v>131</v>
      </c>
      <c r="B11" s="50" t="s">
        <v>132</v>
      </c>
      <c r="C11" s="50" t="s">
        <v>133</v>
      </c>
      <c r="D11" s="50" t="s">
        <v>142</v>
      </c>
      <c r="E11" s="50" t="s">
        <v>134</v>
      </c>
      <c r="F11" s="50" t="s">
        <v>143</v>
      </c>
      <c r="G11" s="50" t="s">
        <v>135</v>
      </c>
      <c r="H11" s="52" t="s">
        <v>137</v>
      </c>
      <c r="I11" s="49" t="s">
        <v>138</v>
      </c>
      <c r="J11" s="51" t="s">
        <v>16</v>
      </c>
      <c r="K11" s="51" t="s">
        <v>139</v>
      </c>
      <c r="L11" s="51" t="s">
        <v>140</v>
      </c>
      <c r="M11" s="58" t="s">
        <v>3</v>
      </c>
      <c r="N11" s="59" t="s">
        <v>0</v>
      </c>
      <c r="O11" s="60"/>
      <c r="P11" s="321" t="s">
        <v>4</v>
      </c>
      <c r="Q11" s="53"/>
      <c r="R11" s="95" t="s">
        <v>130</v>
      </c>
      <c r="S11" s="54" t="s">
        <v>5</v>
      </c>
      <c r="T11" s="55" t="s">
        <v>6</v>
      </c>
      <c r="U11" s="56" t="s">
        <v>7</v>
      </c>
      <c r="V11" s="57" t="s">
        <v>73</v>
      </c>
      <c r="W11" s="57" t="s">
        <v>8</v>
      </c>
      <c r="X11" s="56" t="s">
        <v>120</v>
      </c>
      <c r="Z11" s="2"/>
      <c r="AA11" s="2"/>
      <c r="AB11" s="2"/>
      <c r="AM11" s="32"/>
      <c r="AN11" s="32"/>
      <c r="AO11" s="97">
        <v>6</v>
      </c>
      <c r="AP11" s="32"/>
      <c r="AQ11" s="32"/>
      <c r="AR11" s="32"/>
    </row>
    <row r="12" spans="1:44" s="26" customFormat="1" ht="156" customHeight="1" thickBot="1" x14ac:dyDescent="0.25">
      <c r="A12" s="33" t="s">
        <v>50</v>
      </c>
      <c r="B12" s="96" t="s">
        <v>136</v>
      </c>
      <c r="C12" s="39" t="s">
        <v>9</v>
      </c>
      <c r="D12" s="39" t="s">
        <v>71</v>
      </c>
      <c r="E12" s="34" t="s">
        <v>9</v>
      </c>
      <c r="F12" s="38" t="s">
        <v>69</v>
      </c>
      <c r="G12" s="38" t="s">
        <v>18</v>
      </c>
      <c r="H12" s="39" t="s">
        <v>11</v>
      </c>
      <c r="I12" s="35" t="s">
        <v>70</v>
      </c>
      <c r="J12" s="36" t="s">
        <v>10</v>
      </c>
      <c r="K12" s="37" t="s">
        <v>17</v>
      </c>
      <c r="L12" s="109" t="s">
        <v>72</v>
      </c>
      <c r="M12" s="36" t="s">
        <v>122</v>
      </c>
      <c r="N12" s="47" t="s">
        <v>20</v>
      </c>
      <c r="O12" s="46" t="s">
        <v>12</v>
      </c>
      <c r="P12" s="322"/>
      <c r="Q12" s="40" t="s">
        <v>53</v>
      </c>
      <c r="R12" s="41" t="s">
        <v>121</v>
      </c>
      <c r="S12" s="42" t="s">
        <v>51</v>
      </c>
      <c r="T12" s="43" t="s">
        <v>52</v>
      </c>
      <c r="U12" s="44" t="s">
        <v>13</v>
      </c>
      <c r="V12" s="45" t="s">
        <v>14</v>
      </c>
      <c r="W12" s="45" t="s">
        <v>15</v>
      </c>
      <c r="X12" s="44" t="s">
        <v>119</v>
      </c>
      <c r="Z12" s="25"/>
      <c r="AA12" s="25"/>
      <c r="AB12" s="25"/>
      <c r="AD12" s="315" t="s">
        <v>25</v>
      </c>
      <c r="AE12" s="27">
        <v>6</v>
      </c>
      <c r="AF12" s="28" t="s">
        <v>22</v>
      </c>
      <c r="AG12" s="29" t="s">
        <v>21</v>
      </c>
      <c r="AH12" s="30" t="s">
        <v>19</v>
      </c>
      <c r="AI12" s="30" t="s">
        <v>19</v>
      </c>
      <c r="AJ12" s="30" t="s">
        <v>19</v>
      </c>
    </row>
    <row r="13" spans="1:44" s="26" customFormat="1" ht="156" customHeight="1" thickBot="1" x14ac:dyDescent="0.25">
      <c r="A13" s="160"/>
      <c r="B13" s="161"/>
      <c r="C13" s="162"/>
      <c r="D13" s="162"/>
      <c r="E13" s="35"/>
      <c r="F13" s="38"/>
      <c r="G13" s="38"/>
      <c r="H13" s="162"/>
      <c r="I13" s="35"/>
      <c r="J13" s="36"/>
      <c r="K13" s="37"/>
      <c r="L13" s="109"/>
      <c r="M13" s="36"/>
      <c r="N13" s="47"/>
      <c r="O13" s="46"/>
      <c r="P13" s="159"/>
      <c r="Q13" s="40"/>
      <c r="R13" s="41"/>
      <c r="S13" s="42"/>
      <c r="T13" s="44"/>
      <c r="U13" s="44"/>
      <c r="V13" s="45"/>
      <c r="W13" s="45"/>
      <c r="X13" s="163"/>
      <c r="Z13" s="25"/>
      <c r="AA13" s="25"/>
      <c r="AB13" s="25"/>
      <c r="AD13" s="316"/>
      <c r="AE13" s="164"/>
      <c r="AF13" s="165"/>
      <c r="AG13" s="166"/>
      <c r="AH13" s="167"/>
      <c r="AI13" s="167"/>
      <c r="AJ13" s="167"/>
    </row>
    <row r="14" spans="1:44" s="185" customFormat="1" ht="156" customHeight="1" thickBot="1" x14ac:dyDescent="0.25">
      <c r="A14" s="168" t="s">
        <v>549</v>
      </c>
      <c r="B14" s="169" t="s">
        <v>118</v>
      </c>
      <c r="C14" s="170"/>
      <c r="D14" s="170" t="s">
        <v>547</v>
      </c>
      <c r="E14" s="171"/>
      <c r="F14" s="172" t="s">
        <v>548</v>
      </c>
      <c r="G14" s="172"/>
      <c r="H14" s="170"/>
      <c r="I14" s="171"/>
      <c r="J14" s="173"/>
      <c r="K14" s="174"/>
      <c r="L14" s="175"/>
      <c r="M14" s="173"/>
      <c r="N14" s="176"/>
      <c r="O14" s="177"/>
      <c r="P14" s="178"/>
      <c r="Q14" s="179"/>
      <c r="R14" s="180"/>
      <c r="S14" s="181"/>
      <c r="T14" s="182"/>
      <c r="U14" s="182"/>
      <c r="V14" s="183"/>
      <c r="W14" s="183"/>
      <c r="X14" s="184"/>
      <c r="Z14" s="186"/>
      <c r="AA14" s="186"/>
      <c r="AB14" s="186"/>
      <c r="AD14" s="316"/>
      <c r="AE14" s="187"/>
      <c r="AF14" s="188"/>
      <c r="AG14" s="189"/>
      <c r="AH14" s="190"/>
      <c r="AI14" s="190"/>
      <c r="AJ14" s="190"/>
    </row>
    <row r="15" spans="1:44" ht="78.599999999999994" thickBot="1" x14ac:dyDescent="0.35">
      <c r="A15" s="125" t="s">
        <v>145</v>
      </c>
      <c r="B15" s="5" t="s">
        <v>118</v>
      </c>
      <c r="C15" s="4">
        <v>1</v>
      </c>
      <c r="D15" s="116" t="s">
        <v>146</v>
      </c>
      <c r="E15" s="3">
        <v>1.1000000000000001</v>
      </c>
      <c r="F15" s="117" t="s">
        <v>147</v>
      </c>
      <c r="G15" s="5" t="s">
        <v>55</v>
      </c>
      <c r="H15" s="117" t="s">
        <v>148</v>
      </c>
      <c r="I15" s="117" t="s">
        <v>149</v>
      </c>
      <c r="J15" s="5" t="s">
        <v>152</v>
      </c>
      <c r="K15" s="3" t="s">
        <v>153</v>
      </c>
      <c r="L15" s="3" t="s">
        <v>169</v>
      </c>
      <c r="M15" s="118" t="s">
        <v>150</v>
      </c>
      <c r="N15" s="3">
        <v>3</v>
      </c>
      <c r="O15" s="3" t="s">
        <v>83</v>
      </c>
      <c r="P15" s="122" t="s">
        <v>151</v>
      </c>
      <c r="Q15" s="4" t="s">
        <v>77</v>
      </c>
      <c r="R15" s="120" t="s">
        <v>154</v>
      </c>
      <c r="S15" s="120" t="s">
        <v>155</v>
      </c>
      <c r="T15" s="5"/>
      <c r="U15" s="120" t="s">
        <v>156</v>
      </c>
      <c r="V15" s="5"/>
      <c r="W15" s="5"/>
      <c r="X15" s="103"/>
      <c r="Y15" s="105"/>
      <c r="Z15" s="2"/>
      <c r="AA15" s="2"/>
      <c r="AB15" s="2"/>
      <c r="AD15" s="316"/>
      <c r="AE15" s="7">
        <v>5</v>
      </c>
      <c r="AF15" s="8" t="s">
        <v>22</v>
      </c>
      <c r="AG15" s="9" t="s">
        <v>21</v>
      </c>
      <c r="AH15" s="9" t="s">
        <v>21</v>
      </c>
      <c r="AI15" s="10" t="s">
        <v>19</v>
      </c>
      <c r="AJ15" s="10" t="s">
        <v>19</v>
      </c>
    </row>
    <row r="16" spans="1:44" ht="58.5" customHeight="1" thickBot="1" x14ac:dyDescent="0.35">
      <c r="A16" s="3"/>
      <c r="B16" s="5"/>
      <c r="C16" s="4"/>
      <c r="D16" s="116" t="s">
        <v>157</v>
      </c>
      <c r="E16" s="3">
        <v>1.2</v>
      </c>
      <c r="F16" s="117" t="s">
        <v>159</v>
      </c>
      <c r="G16" s="5" t="s">
        <v>55</v>
      </c>
      <c r="H16" s="117" t="s">
        <v>161</v>
      </c>
      <c r="I16" s="117" t="s">
        <v>163</v>
      </c>
      <c r="J16" s="5" t="s">
        <v>152</v>
      </c>
      <c r="K16" s="3" t="s">
        <v>153</v>
      </c>
      <c r="L16" s="124" t="s">
        <v>170</v>
      </c>
      <c r="M16" s="118" t="s">
        <v>164</v>
      </c>
      <c r="N16" s="115">
        <v>3</v>
      </c>
      <c r="O16" s="3" t="s">
        <v>83</v>
      </c>
      <c r="P16" s="122" t="s">
        <v>151</v>
      </c>
      <c r="Q16" s="4" t="s">
        <v>77</v>
      </c>
      <c r="R16" s="120" t="s">
        <v>154</v>
      </c>
      <c r="S16" s="120" t="s">
        <v>155</v>
      </c>
      <c r="T16" s="5"/>
      <c r="U16" s="120" t="s">
        <v>166</v>
      </c>
      <c r="V16" s="5"/>
      <c r="W16" s="5"/>
      <c r="X16" s="103"/>
      <c r="Y16" s="105"/>
      <c r="Z16" s="2"/>
      <c r="AA16" s="2"/>
      <c r="AB16" s="2"/>
      <c r="AD16" s="316"/>
      <c r="AE16" s="7">
        <v>4</v>
      </c>
      <c r="AF16" s="11" t="s">
        <v>23</v>
      </c>
      <c r="AG16" s="8" t="s">
        <v>22</v>
      </c>
      <c r="AH16" s="9" t="s">
        <v>21</v>
      </c>
      <c r="AI16" s="10" t="s">
        <v>19</v>
      </c>
      <c r="AJ16" s="10" t="s">
        <v>19</v>
      </c>
    </row>
    <row r="17" spans="1:36" ht="132.75" customHeight="1" thickBot="1" x14ac:dyDescent="0.35">
      <c r="A17" s="3"/>
      <c r="B17" s="5"/>
      <c r="C17" s="4"/>
      <c r="D17" s="116" t="s">
        <v>158</v>
      </c>
      <c r="E17" s="3">
        <v>1.3</v>
      </c>
      <c r="F17" s="117" t="s">
        <v>160</v>
      </c>
      <c r="G17" s="5" t="s">
        <v>56</v>
      </c>
      <c r="H17" s="117" t="s">
        <v>162</v>
      </c>
      <c r="I17" s="117" t="s">
        <v>163</v>
      </c>
      <c r="J17" s="5" t="s">
        <v>152</v>
      </c>
      <c r="K17" s="3" t="s">
        <v>153</v>
      </c>
      <c r="L17" s="3" t="s">
        <v>169</v>
      </c>
      <c r="M17" s="118" t="s">
        <v>165</v>
      </c>
      <c r="N17" s="115">
        <v>3</v>
      </c>
      <c r="O17" s="3" t="s">
        <v>83</v>
      </c>
      <c r="P17" s="122" t="s">
        <v>151</v>
      </c>
      <c r="Q17" s="4" t="s">
        <v>77</v>
      </c>
      <c r="R17" s="120" t="s">
        <v>154</v>
      </c>
      <c r="S17" s="120" t="s">
        <v>155</v>
      </c>
      <c r="T17" s="5"/>
      <c r="U17" s="120" t="s">
        <v>167</v>
      </c>
      <c r="V17" s="5"/>
      <c r="W17" s="5"/>
      <c r="X17" s="103"/>
      <c r="Y17" s="105"/>
      <c r="Z17" s="2"/>
      <c r="AA17" s="2"/>
      <c r="AB17" s="2"/>
      <c r="AD17" s="316"/>
      <c r="AE17" s="7">
        <v>3</v>
      </c>
      <c r="AF17" s="11" t="s">
        <v>23</v>
      </c>
      <c r="AG17" s="8" t="s">
        <v>22</v>
      </c>
      <c r="AH17" s="9" t="s">
        <v>21</v>
      </c>
      <c r="AI17" s="9" t="s">
        <v>21</v>
      </c>
      <c r="AJ17" s="10" t="s">
        <v>19</v>
      </c>
    </row>
    <row r="18" spans="1:36" ht="93" thickBot="1" x14ac:dyDescent="0.35">
      <c r="A18" s="125" t="s">
        <v>550</v>
      </c>
      <c r="B18" s="5" t="s">
        <v>118</v>
      </c>
      <c r="C18" s="4">
        <v>2</v>
      </c>
      <c r="D18" s="120" t="s">
        <v>171</v>
      </c>
      <c r="E18" s="3">
        <v>2.1</v>
      </c>
      <c r="F18" s="119" t="s">
        <v>159</v>
      </c>
      <c r="G18" s="153" t="s">
        <v>56</v>
      </c>
      <c r="H18" s="119" t="s">
        <v>185</v>
      </c>
      <c r="I18" s="121" t="s">
        <v>192</v>
      </c>
      <c r="J18" s="5" t="s">
        <v>152</v>
      </c>
      <c r="K18" s="3" t="s">
        <v>153</v>
      </c>
      <c r="L18" s="5" t="s">
        <v>170</v>
      </c>
      <c r="M18" s="120" t="s">
        <v>200</v>
      </c>
      <c r="N18" s="3">
        <v>4</v>
      </c>
      <c r="O18" s="3" t="s">
        <v>83</v>
      </c>
      <c r="P18" s="122" t="s">
        <v>151</v>
      </c>
      <c r="Q18" s="4" t="s">
        <v>77</v>
      </c>
      <c r="R18" s="120" t="s">
        <v>154</v>
      </c>
      <c r="S18" s="120" t="s">
        <v>155</v>
      </c>
      <c r="T18" s="5"/>
      <c r="U18" s="120" t="s">
        <v>540</v>
      </c>
      <c r="V18" s="5"/>
      <c r="W18" s="5"/>
      <c r="X18" s="103"/>
      <c r="Y18" s="105"/>
      <c r="Z18" s="2"/>
      <c r="AA18" s="2"/>
      <c r="AB18" s="2"/>
      <c r="AD18" s="316"/>
      <c r="AE18" s="7">
        <v>2</v>
      </c>
      <c r="AF18" s="11" t="s">
        <v>23</v>
      </c>
      <c r="AG18" s="11" t="s">
        <v>23</v>
      </c>
      <c r="AH18" s="8" t="s">
        <v>22</v>
      </c>
      <c r="AI18" s="9" t="s">
        <v>21</v>
      </c>
      <c r="AJ18" s="9" t="s">
        <v>21</v>
      </c>
    </row>
    <row r="19" spans="1:36" ht="72" customHeight="1" thickBot="1" x14ac:dyDescent="0.35">
      <c r="A19" s="3"/>
      <c r="B19" s="5"/>
      <c r="C19" s="4"/>
      <c r="D19" s="120" t="s">
        <v>172</v>
      </c>
      <c r="E19" s="3">
        <v>2.2000000000000002</v>
      </c>
      <c r="F19" s="119" t="s">
        <v>179</v>
      </c>
      <c r="G19" s="153" t="s">
        <v>55</v>
      </c>
      <c r="H19" s="119" t="s">
        <v>186</v>
      </c>
      <c r="I19" s="121" t="s">
        <v>192</v>
      </c>
      <c r="J19" s="5" t="s">
        <v>152</v>
      </c>
      <c r="K19" s="3" t="s">
        <v>153</v>
      </c>
      <c r="L19" s="5" t="s">
        <v>169</v>
      </c>
      <c r="M19" s="120" t="s">
        <v>201</v>
      </c>
      <c r="N19" s="3">
        <v>3</v>
      </c>
      <c r="O19" s="3" t="s">
        <v>83</v>
      </c>
      <c r="P19" s="122" t="s">
        <v>151</v>
      </c>
      <c r="Q19" s="4" t="s">
        <v>77</v>
      </c>
      <c r="R19" s="120" t="s">
        <v>154</v>
      </c>
      <c r="S19" s="120" t="s">
        <v>155</v>
      </c>
      <c r="T19" s="5"/>
      <c r="U19" s="120" t="s">
        <v>166</v>
      </c>
      <c r="V19" s="5"/>
      <c r="W19" s="5"/>
      <c r="X19" s="103"/>
      <c r="Y19" s="105"/>
      <c r="Z19" s="2"/>
      <c r="AA19" s="2"/>
      <c r="AB19" s="2"/>
      <c r="AD19" s="317"/>
      <c r="AE19" s="7">
        <v>1</v>
      </c>
      <c r="AF19" s="11" t="s">
        <v>23</v>
      </c>
      <c r="AG19" s="11" t="s">
        <v>23</v>
      </c>
      <c r="AH19" s="8" t="s">
        <v>22</v>
      </c>
      <c r="AI19" s="8" t="s">
        <v>22</v>
      </c>
      <c r="AJ19" s="8" t="s">
        <v>22</v>
      </c>
    </row>
    <row r="20" spans="1:36" ht="105" customHeight="1" thickBot="1" x14ac:dyDescent="0.35">
      <c r="A20" s="3"/>
      <c r="B20" s="5"/>
      <c r="C20" s="4"/>
      <c r="D20" s="120" t="s">
        <v>173</v>
      </c>
      <c r="E20" s="3">
        <v>2.2999999999999998</v>
      </c>
      <c r="F20" s="119" t="s">
        <v>180</v>
      </c>
      <c r="G20" s="153" t="s">
        <v>55</v>
      </c>
      <c r="H20" s="119" t="s">
        <v>187</v>
      </c>
      <c r="I20" s="121" t="s">
        <v>192</v>
      </c>
      <c r="J20" s="5" t="s">
        <v>152</v>
      </c>
      <c r="K20" s="3" t="s">
        <v>153</v>
      </c>
      <c r="L20" s="5" t="s">
        <v>169</v>
      </c>
      <c r="M20" s="120" t="s">
        <v>202</v>
      </c>
      <c r="N20" s="3">
        <v>4</v>
      </c>
      <c r="O20" s="3" t="s">
        <v>83</v>
      </c>
      <c r="P20" s="122" t="s">
        <v>151</v>
      </c>
      <c r="Q20" s="4" t="s">
        <v>77</v>
      </c>
      <c r="R20" s="120" t="s">
        <v>154</v>
      </c>
      <c r="S20" s="120" t="s">
        <v>155</v>
      </c>
      <c r="T20" s="5"/>
      <c r="U20" s="120" t="s">
        <v>166</v>
      </c>
      <c r="V20" s="4"/>
      <c r="W20" s="4"/>
      <c r="X20" s="103"/>
      <c r="Y20" s="106"/>
      <c r="Z20" s="2"/>
      <c r="AA20" s="2"/>
      <c r="AB20" s="2"/>
      <c r="AD20" s="12"/>
      <c r="AE20" s="13"/>
      <c r="AF20" s="14" t="s">
        <v>82</v>
      </c>
      <c r="AG20" s="14" t="s">
        <v>83</v>
      </c>
      <c r="AH20" s="14" t="s">
        <v>84</v>
      </c>
      <c r="AI20" s="14" t="s">
        <v>85</v>
      </c>
      <c r="AJ20" s="14" t="s">
        <v>86</v>
      </c>
    </row>
    <row r="21" spans="1:36" ht="107.25" customHeight="1" thickBot="1" x14ac:dyDescent="0.35">
      <c r="A21" s="3"/>
      <c r="B21" s="5"/>
      <c r="C21" s="4"/>
      <c r="D21" s="120" t="s">
        <v>174</v>
      </c>
      <c r="E21" s="3">
        <v>2.4</v>
      </c>
      <c r="F21" s="119" t="s">
        <v>180</v>
      </c>
      <c r="G21" s="153" t="s">
        <v>55</v>
      </c>
      <c r="H21" s="119" t="s">
        <v>187</v>
      </c>
      <c r="I21" s="121" t="s">
        <v>192</v>
      </c>
      <c r="J21" s="5" t="s">
        <v>152</v>
      </c>
      <c r="K21" s="3" t="s">
        <v>153</v>
      </c>
      <c r="L21" s="5" t="s">
        <v>169</v>
      </c>
      <c r="M21" s="120" t="s">
        <v>203</v>
      </c>
      <c r="N21" s="3">
        <v>4</v>
      </c>
      <c r="O21" s="3" t="s">
        <v>83</v>
      </c>
      <c r="P21" s="122" t="s">
        <v>151</v>
      </c>
      <c r="Q21" s="4" t="s">
        <v>77</v>
      </c>
      <c r="R21" s="120" t="s">
        <v>154</v>
      </c>
      <c r="S21" s="120" t="s">
        <v>155</v>
      </c>
      <c r="T21" s="5"/>
      <c r="U21" s="120" t="s">
        <v>166</v>
      </c>
      <c r="V21" s="4"/>
      <c r="W21" s="4"/>
      <c r="X21" s="103"/>
      <c r="Y21" s="106"/>
      <c r="Z21" s="2"/>
      <c r="AA21" s="2"/>
      <c r="AB21" s="2"/>
      <c r="AD21" s="12"/>
      <c r="AE21" s="13"/>
      <c r="AF21" s="318" t="s">
        <v>12</v>
      </c>
      <c r="AG21" s="319"/>
      <c r="AH21" s="319"/>
      <c r="AI21" s="319"/>
      <c r="AJ21" s="320"/>
    </row>
    <row r="22" spans="1:36" ht="78.75" customHeight="1" x14ac:dyDescent="0.3">
      <c r="A22" s="3"/>
      <c r="B22" s="5"/>
      <c r="C22" s="4"/>
      <c r="D22" s="120" t="s">
        <v>175</v>
      </c>
      <c r="E22" s="3">
        <v>2.5</v>
      </c>
      <c r="F22" s="119" t="s">
        <v>181</v>
      </c>
      <c r="G22" s="144" t="s">
        <v>55</v>
      </c>
      <c r="H22" s="119" t="s">
        <v>188</v>
      </c>
      <c r="I22" s="121" t="s">
        <v>192</v>
      </c>
      <c r="J22" s="5" t="s">
        <v>152</v>
      </c>
      <c r="K22" s="3" t="s">
        <v>153</v>
      </c>
      <c r="L22" s="5" t="s">
        <v>198</v>
      </c>
      <c r="M22" s="120" t="s">
        <v>204</v>
      </c>
      <c r="N22" s="3">
        <v>5</v>
      </c>
      <c r="O22" s="3" t="s">
        <v>83</v>
      </c>
      <c r="P22" s="132" t="s">
        <v>206</v>
      </c>
      <c r="Q22" s="4" t="s">
        <v>77</v>
      </c>
      <c r="R22" s="120" t="s">
        <v>154</v>
      </c>
      <c r="S22" s="120" t="s">
        <v>155</v>
      </c>
      <c r="T22" s="5"/>
      <c r="U22" s="120" t="s">
        <v>541</v>
      </c>
      <c r="V22" s="4"/>
      <c r="W22" s="4"/>
      <c r="X22" s="103"/>
      <c r="Y22" s="106"/>
      <c r="Z22" s="2"/>
      <c r="AA22" s="2"/>
      <c r="AB22" s="2"/>
    </row>
    <row r="23" spans="1:36" ht="98.25" customHeight="1" x14ac:dyDescent="0.3">
      <c r="A23" s="3"/>
      <c r="B23" s="5"/>
      <c r="C23" s="4"/>
      <c r="D23" s="120" t="s">
        <v>176</v>
      </c>
      <c r="E23" s="3">
        <v>2.6</v>
      </c>
      <c r="F23" s="119" t="s">
        <v>182</v>
      </c>
      <c r="G23" s="144" t="s">
        <v>56</v>
      </c>
      <c r="H23" s="119" t="s">
        <v>189</v>
      </c>
      <c r="I23" s="121" t="s">
        <v>192</v>
      </c>
      <c r="J23" s="5" t="s">
        <v>152</v>
      </c>
      <c r="K23" s="3" t="s">
        <v>153</v>
      </c>
      <c r="L23" s="5" t="s">
        <v>170</v>
      </c>
      <c r="M23" s="120" t="s">
        <v>205</v>
      </c>
      <c r="N23" s="3">
        <v>4</v>
      </c>
      <c r="O23" s="3" t="s">
        <v>84</v>
      </c>
      <c r="P23" s="132" t="s">
        <v>206</v>
      </c>
      <c r="Q23" s="4" t="s">
        <v>77</v>
      </c>
      <c r="R23" s="120" t="s">
        <v>154</v>
      </c>
      <c r="S23" s="120" t="s">
        <v>155</v>
      </c>
      <c r="T23" s="5"/>
      <c r="U23" s="120" t="s">
        <v>240</v>
      </c>
      <c r="V23" s="4"/>
      <c r="W23" s="4"/>
      <c r="X23" s="103"/>
      <c r="Y23" s="106"/>
      <c r="Z23" s="2"/>
      <c r="AA23" s="2"/>
      <c r="AB23" s="2"/>
    </row>
    <row r="24" spans="1:36" ht="103.5" customHeight="1" x14ac:dyDescent="0.3">
      <c r="A24" s="3"/>
      <c r="B24" s="5"/>
      <c r="C24" s="4"/>
      <c r="D24" s="120" t="s">
        <v>177</v>
      </c>
      <c r="E24" s="3">
        <v>2.7</v>
      </c>
      <c r="F24" s="119" t="s">
        <v>183</v>
      </c>
      <c r="G24" s="144" t="s">
        <v>56</v>
      </c>
      <c r="H24" s="119" t="s">
        <v>190</v>
      </c>
      <c r="I24" s="121" t="s">
        <v>193</v>
      </c>
      <c r="J24" s="5" t="s">
        <v>152</v>
      </c>
      <c r="K24" s="3" t="s">
        <v>153</v>
      </c>
      <c r="L24" s="5" t="s">
        <v>169</v>
      </c>
      <c r="M24" s="120" t="s">
        <v>207</v>
      </c>
      <c r="N24" s="3">
        <v>3</v>
      </c>
      <c r="O24" s="3" t="s">
        <v>83</v>
      </c>
      <c r="P24" s="122" t="s">
        <v>151</v>
      </c>
      <c r="Q24" s="4" t="s">
        <v>77</v>
      </c>
      <c r="R24" s="120" t="s">
        <v>154</v>
      </c>
      <c r="S24" s="120" t="s">
        <v>155</v>
      </c>
      <c r="T24" s="5"/>
      <c r="U24" s="120" t="s">
        <v>542</v>
      </c>
      <c r="V24" s="4"/>
      <c r="W24" s="4"/>
      <c r="X24" s="103"/>
      <c r="Y24" s="106"/>
      <c r="Z24" s="2"/>
      <c r="AA24" s="2"/>
      <c r="AB24" s="2"/>
    </row>
    <row r="25" spans="1:36" ht="117" customHeight="1" x14ac:dyDescent="0.3">
      <c r="A25" s="3"/>
      <c r="B25" s="5"/>
      <c r="C25" s="157"/>
      <c r="D25" s="120" t="s">
        <v>178</v>
      </c>
      <c r="E25" s="155">
        <v>2.8</v>
      </c>
      <c r="F25" s="119" t="s">
        <v>184</v>
      </c>
      <c r="G25" s="154" t="s">
        <v>56</v>
      </c>
      <c r="H25" s="119" t="s">
        <v>191</v>
      </c>
      <c r="I25" s="121" t="s">
        <v>193</v>
      </c>
      <c r="J25" s="5" t="s">
        <v>152</v>
      </c>
      <c r="K25" s="3" t="s">
        <v>153</v>
      </c>
      <c r="L25" s="130" t="s">
        <v>170</v>
      </c>
      <c r="M25" s="120" t="s">
        <v>208</v>
      </c>
      <c r="N25" s="3">
        <v>4</v>
      </c>
      <c r="O25" s="3" t="s">
        <v>83</v>
      </c>
      <c r="P25" s="122" t="s">
        <v>151</v>
      </c>
      <c r="Q25" s="4" t="s">
        <v>77</v>
      </c>
      <c r="R25" s="120" t="s">
        <v>154</v>
      </c>
      <c r="S25" s="120" t="s">
        <v>155</v>
      </c>
      <c r="T25" s="5"/>
      <c r="U25" s="120" t="s">
        <v>543</v>
      </c>
      <c r="V25" s="4"/>
      <c r="W25" s="4"/>
      <c r="X25" s="104"/>
      <c r="Y25" s="107"/>
      <c r="Z25" s="2"/>
      <c r="AA25" s="2"/>
      <c r="AB25" s="2"/>
    </row>
    <row r="26" spans="1:36" s="206" customFormat="1" ht="213.75" customHeight="1" x14ac:dyDescent="0.3">
      <c r="A26" s="191" t="s">
        <v>551</v>
      </c>
      <c r="B26" s="192" t="s">
        <v>24</v>
      </c>
      <c r="C26" s="193">
        <v>3</v>
      </c>
      <c r="D26" s="194" t="s">
        <v>194</v>
      </c>
      <c r="E26" s="193">
        <v>3.1</v>
      </c>
      <c r="F26" s="195" t="s">
        <v>195</v>
      </c>
      <c r="G26" s="196" t="s">
        <v>18</v>
      </c>
      <c r="H26" s="197" t="s">
        <v>197</v>
      </c>
      <c r="I26" s="194" t="s">
        <v>196</v>
      </c>
      <c r="J26" s="192" t="s">
        <v>152</v>
      </c>
      <c r="K26" s="193" t="s">
        <v>153</v>
      </c>
      <c r="L26" s="193" t="s">
        <v>198</v>
      </c>
      <c r="M26" s="198" t="s">
        <v>199</v>
      </c>
      <c r="N26" s="199">
        <v>5</v>
      </c>
      <c r="O26" s="199" t="s">
        <v>84</v>
      </c>
      <c r="P26" s="200" t="s">
        <v>206</v>
      </c>
      <c r="Q26" s="201" t="s">
        <v>77</v>
      </c>
      <c r="R26" s="202" t="s">
        <v>154</v>
      </c>
      <c r="S26" s="202" t="s">
        <v>155</v>
      </c>
      <c r="T26" s="192"/>
      <c r="U26" s="202" t="s">
        <v>544</v>
      </c>
      <c r="V26" s="201"/>
      <c r="W26" s="201"/>
      <c r="X26" s="203"/>
      <c r="Y26" s="204"/>
      <c r="Z26" s="205"/>
      <c r="AA26" s="205"/>
      <c r="AB26" s="205"/>
    </row>
    <row r="27" spans="1:36" ht="235.5" customHeight="1" x14ac:dyDescent="0.3">
      <c r="A27" s="125"/>
      <c r="B27" s="5"/>
      <c r="C27" s="157"/>
      <c r="D27" s="126" t="s">
        <v>194</v>
      </c>
      <c r="E27" s="130">
        <v>3.2</v>
      </c>
      <c r="F27" s="117" t="s">
        <v>209</v>
      </c>
      <c r="G27" s="144" t="s">
        <v>55</v>
      </c>
      <c r="H27" s="129" t="s">
        <v>197</v>
      </c>
      <c r="I27" s="126" t="s">
        <v>196</v>
      </c>
      <c r="J27" s="5" t="s">
        <v>152</v>
      </c>
      <c r="K27" s="130" t="s">
        <v>153</v>
      </c>
      <c r="L27" s="130" t="s">
        <v>198</v>
      </c>
      <c r="M27" s="131" t="s">
        <v>199</v>
      </c>
      <c r="N27" s="3">
        <v>5</v>
      </c>
      <c r="O27" s="3" t="s">
        <v>83</v>
      </c>
      <c r="P27" s="132" t="s">
        <v>206</v>
      </c>
      <c r="Q27" s="4" t="s">
        <v>77</v>
      </c>
      <c r="R27" s="120" t="s">
        <v>154</v>
      </c>
      <c r="S27" s="120" t="s">
        <v>155</v>
      </c>
      <c r="T27" s="5"/>
      <c r="U27" s="120" t="s">
        <v>544</v>
      </c>
      <c r="V27" s="4"/>
      <c r="W27" s="4"/>
      <c r="X27" s="104"/>
      <c r="Y27" s="107"/>
      <c r="Z27" s="2"/>
      <c r="AA27" s="2"/>
      <c r="AB27" s="2"/>
    </row>
    <row r="28" spans="1:36" ht="232.5" customHeight="1" x14ac:dyDescent="0.3">
      <c r="A28" s="135" t="s">
        <v>210</v>
      </c>
      <c r="B28" s="5" t="s">
        <v>118</v>
      </c>
      <c r="C28" s="130">
        <v>4</v>
      </c>
      <c r="D28" s="133" t="s">
        <v>211</v>
      </c>
      <c r="E28" s="130">
        <v>4.0999999999999996</v>
      </c>
      <c r="F28" s="117" t="s">
        <v>195</v>
      </c>
      <c r="G28" s="144" t="s">
        <v>18</v>
      </c>
      <c r="H28" s="131" t="s">
        <v>212</v>
      </c>
      <c r="I28" s="133" t="s">
        <v>213</v>
      </c>
      <c r="J28" s="5" t="s">
        <v>152</v>
      </c>
      <c r="K28" s="130" t="s">
        <v>153</v>
      </c>
      <c r="L28" s="130" t="s">
        <v>198</v>
      </c>
      <c r="M28" s="131" t="s">
        <v>199</v>
      </c>
      <c r="N28" s="3">
        <v>5</v>
      </c>
      <c r="O28" s="3" t="s">
        <v>83</v>
      </c>
      <c r="P28" s="132" t="s">
        <v>206</v>
      </c>
      <c r="Q28" s="4" t="s">
        <v>77</v>
      </c>
      <c r="R28" s="120" t="s">
        <v>154</v>
      </c>
      <c r="S28" s="120" t="s">
        <v>155</v>
      </c>
      <c r="T28" s="5"/>
      <c r="U28" s="120" t="s">
        <v>544</v>
      </c>
      <c r="V28" s="4"/>
      <c r="W28" s="4"/>
      <c r="X28" s="104"/>
      <c r="Y28" s="107"/>
      <c r="Z28" s="2"/>
      <c r="AA28" s="2"/>
      <c r="AB28" s="2"/>
    </row>
    <row r="29" spans="1:36" ht="90" customHeight="1" x14ac:dyDescent="0.3">
      <c r="A29" s="3"/>
      <c r="B29" s="5"/>
      <c r="C29" s="157"/>
      <c r="D29" s="116" t="s">
        <v>214</v>
      </c>
      <c r="E29" s="130">
        <v>4.2</v>
      </c>
      <c r="F29" s="133" t="s">
        <v>216</v>
      </c>
      <c r="G29" s="5" t="s">
        <v>55</v>
      </c>
      <c r="H29" s="134" t="s">
        <v>215</v>
      </c>
      <c r="I29" s="133" t="s">
        <v>213</v>
      </c>
      <c r="J29" s="5" t="s">
        <v>152</v>
      </c>
      <c r="K29" s="130" t="s">
        <v>153</v>
      </c>
      <c r="L29" s="130" t="s">
        <v>198</v>
      </c>
      <c r="M29" s="118" t="s">
        <v>217</v>
      </c>
      <c r="N29" s="3">
        <v>5</v>
      </c>
      <c r="O29" s="3" t="s">
        <v>83</v>
      </c>
      <c r="P29" s="132" t="s">
        <v>206</v>
      </c>
      <c r="Q29" s="4" t="s">
        <v>77</v>
      </c>
      <c r="R29" s="120" t="s">
        <v>154</v>
      </c>
      <c r="S29" s="120" t="s">
        <v>155</v>
      </c>
      <c r="T29" s="5"/>
      <c r="U29" s="120" t="s">
        <v>545</v>
      </c>
      <c r="V29" s="4"/>
      <c r="W29" s="4"/>
      <c r="X29" s="104"/>
      <c r="Y29" s="107"/>
      <c r="Z29" s="2"/>
      <c r="AA29" s="2"/>
      <c r="AB29" s="2"/>
    </row>
    <row r="30" spans="1:36" ht="111" customHeight="1" x14ac:dyDescent="0.3">
      <c r="A30" s="3"/>
      <c r="B30" s="5"/>
      <c r="C30" s="157"/>
      <c r="D30" s="116" t="s">
        <v>218</v>
      </c>
      <c r="E30" s="130">
        <v>4.3</v>
      </c>
      <c r="F30" s="117" t="s">
        <v>220</v>
      </c>
      <c r="G30" s="5" t="s">
        <v>55</v>
      </c>
      <c r="H30" s="117" t="s">
        <v>219</v>
      </c>
      <c r="I30" s="133" t="s">
        <v>213</v>
      </c>
      <c r="J30" s="5" t="s">
        <v>152</v>
      </c>
      <c r="K30" s="130" t="s">
        <v>153</v>
      </c>
      <c r="L30" s="130" t="s">
        <v>198</v>
      </c>
      <c r="M30" s="118" t="s">
        <v>221</v>
      </c>
      <c r="N30" s="3">
        <v>5</v>
      </c>
      <c r="O30" s="3" t="s">
        <v>83</v>
      </c>
      <c r="P30" s="132" t="s">
        <v>206</v>
      </c>
      <c r="Q30" s="4" t="s">
        <v>77</v>
      </c>
      <c r="R30" s="120" t="s">
        <v>154</v>
      </c>
      <c r="S30" s="120" t="s">
        <v>155</v>
      </c>
      <c r="T30" s="5"/>
      <c r="U30" s="120" t="s">
        <v>358</v>
      </c>
      <c r="V30" s="4"/>
      <c r="W30" s="4"/>
      <c r="X30" s="104"/>
      <c r="Y30" s="107"/>
      <c r="Z30" s="2"/>
      <c r="AA30" s="2"/>
      <c r="AB30" s="2"/>
    </row>
    <row r="31" spans="1:36" s="221" customFormat="1" ht="63" customHeight="1" x14ac:dyDescent="0.3">
      <c r="A31" s="209" t="s">
        <v>222</v>
      </c>
      <c r="B31" s="210" t="s">
        <v>118</v>
      </c>
      <c r="C31" s="211">
        <v>5</v>
      </c>
      <c r="D31" s="212" t="s">
        <v>223</v>
      </c>
      <c r="E31" s="211">
        <v>5.0999999999999996</v>
      </c>
      <c r="F31" s="213" t="s">
        <v>225</v>
      </c>
      <c r="G31" s="210" t="s">
        <v>55</v>
      </c>
      <c r="H31" s="213" t="s">
        <v>224</v>
      </c>
      <c r="I31" s="214" t="s">
        <v>226</v>
      </c>
      <c r="J31" s="215" t="s">
        <v>152</v>
      </c>
      <c r="K31" s="211" t="s">
        <v>153</v>
      </c>
      <c r="L31" s="211" t="s">
        <v>169</v>
      </c>
      <c r="M31" s="212" t="s">
        <v>227</v>
      </c>
      <c r="N31" s="210">
        <v>3</v>
      </c>
      <c r="O31" s="210" t="s">
        <v>83</v>
      </c>
      <c r="P31" s="216" t="s">
        <v>151</v>
      </c>
      <c r="Q31" s="217" t="s">
        <v>77</v>
      </c>
      <c r="R31" s="212" t="s">
        <v>154</v>
      </c>
      <c r="S31" s="212" t="s">
        <v>155</v>
      </c>
      <c r="T31" s="215"/>
      <c r="U31" s="212" t="s">
        <v>309</v>
      </c>
      <c r="V31" s="217"/>
      <c r="W31" s="217"/>
      <c r="X31" s="218"/>
      <c r="Y31" s="219"/>
      <c r="Z31" s="220"/>
      <c r="AA31" s="220"/>
      <c r="AB31" s="220"/>
    </row>
    <row r="32" spans="1:36" ht="102.75" customHeight="1" x14ac:dyDescent="0.3">
      <c r="A32" s="3"/>
      <c r="B32" s="5"/>
      <c r="C32" s="157"/>
      <c r="D32" s="133" t="s">
        <v>229</v>
      </c>
      <c r="E32" s="130">
        <v>5.2</v>
      </c>
      <c r="F32" s="117" t="s">
        <v>228</v>
      </c>
      <c r="G32" s="3" t="s">
        <v>56</v>
      </c>
      <c r="H32" s="119" t="s">
        <v>230</v>
      </c>
      <c r="I32" s="133" t="s">
        <v>226</v>
      </c>
      <c r="J32" s="5" t="s">
        <v>152</v>
      </c>
      <c r="K32" s="130" t="s">
        <v>153</v>
      </c>
      <c r="L32" s="130" t="s">
        <v>169</v>
      </c>
      <c r="M32" s="120" t="s">
        <v>231</v>
      </c>
      <c r="N32" s="3">
        <v>3</v>
      </c>
      <c r="O32" s="3" t="s">
        <v>83</v>
      </c>
      <c r="P32" s="122" t="s">
        <v>151</v>
      </c>
      <c r="Q32" s="4" t="s">
        <v>77</v>
      </c>
      <c r="R32" s="120" t="s">
        <v>154</v>
      </c>
      <c r="S32" s="120" t="s">
        <v>155</v>
      </c>
      <c r="T32" s="5"/>
      <c r="U32" s="120" t="s">
        <v>542</v>
      </c>
      <c r="V32" s="4"/>
      <c r="W32" s="4"/>
      <c r="X32" s="104"/>
      <c r="Y32" s="107"/>
      <c r="Z32" s="2"/>
      <c r="AA32" s="2"/>
      <c r="AB32" s="2"/>
    </row>
    <row r="33" spans="1:28" ht="95.25" customHeight="1" x14ac:dyDescent="0.3">
      <c r="A33" s="3"/>
      <c r="B33" s="5"/>
      <c r="C33" s="157"/>
      <c r="D33" s="118" t="s">
        <v>233</v>
      </c>
      <c r="E33" s="130">
        <v>5.3</v>
      </c>
      <c r="F33" s="117" t="s">
        <v>232</v>
      </c>
      <c r="G33" s="3" t="s">
        <v>56</v>
      </c>
      <c r="H33" s="119" t="s">
        <v>234</v>
      </c>
      <c r="I33" s="133" t="s">
        <v>226</v>
      </c>
      <c r="J33" s="5" t="s">
        <v>152</v>
      </c>
      <c r="K33" s="130" t="s">
        <v>153</v>
      </c>
      <c r="L33" s="130" t="s">
        <v>198</v>
      </c>
      <c r="M33" s="120" t="s">
        <v>235</v>
      </c>
      <c r="N33" s="3">
        <v>5</v>
      </c>
      <c r="O33" s="3" t="s">
        <v>83</v>
      </c>
      <c r="P33" s="132" t="s">
        <v>206</v>
      </c>
      <c r="Q33" s="4" t="s">
        <v>77</v>
      </c>
      <c r="R33" s="120" t="s">
        <v>154</v>
      </c>
      <c r="S33" s="120" t="s">
        <v>155</v>
      </c>
      <c r="T33" s="5"/>
      <c r="U33" s="120" t="s">
        <v>309</v>
      </c>
      <c r="V33" s="4"/>
      <c r="W33" s="4"/>
      <c r="X33" s="104"/>
      <c r="Y33" s="107"/>
      <c r="Z33" s="2"/>
      <c r="AA33" s="2"/>
      <c r="AB33" s="2"/>
    </row>
    <row r="34" spans="1:28" ht="233.25" customHeight="1" x14ac:dyDescent="0.3">
      <c r="A34" s="125" t="s">
        <v>236</v>
      </c>
      <c r="B34" s="5" t="s">
        <v>118</v>
      </c>
      <c r="C34" s="130">
        <v>6</v>
      </c>
      <c r="D34" s="117" t="s">
        <v>211</v>
      </c>
      <c r="E34" s="130">
        <v>6.1</v>
      </c>
      <c r="F34" s="117" t="s">
        <v>195</v>
      </c>
      <c r="G34" s="144" t="s">
        <v>18</v>
      </c>
      <c r="H34" s="131" t="s">
        <v>212</v>
      </c>
      <c r="I34" s="133" t="s">
        <v>237</v>
      </c>
      <c r="J34" s="5" t="s">
        <v>152</v>
      </c>
      <c r="K34" s="130" t="s">
        <v>153</v>
      </c>
      <c r="L34" s="130" t="s">
        <v>198</v>
      </c>
      <c r="M34" s="137" t="s">
        <v>238</v>
      </c>
      <c r="N34" s="3">
        <v>5</v>
      </c>
      <c r="O34" s="3" t="s">
        <v>83</v>
      </c>
      <c r="P34" s="138" t="s">
        <v>21</v>
      </c>
      <c r="Q34" s="4"/>
      <c r="R34" s="120" t="s">
        <v>154</v>
      </c>
      <c r="S34" s="120" t="s">
        <v>155</v>
      </c>
      <c r="T34" s="5"/>
      <c r="U34" s="120" t="s">
        <v>239</v>
      </c>
      <c r="V34" s="4"/>
      <c r="W34" s="4"/>
      <c r="X34" s="104"/>
      <c r="Y34" s="107"/>
      <c r="Z34" s="2"/>
      <c r="AA34" s="2"/>
      <c r="AB34" s="2"/>
    </row>
    <row r="35" spans="1:28" ht="86.25" customHeight="1" x14ac:dyDescent="0.3">
      <c r="A35" s="3"/>
      <c r="B35" s="5"/>
      <c r="C35" s="157"/>
      <c r="D35" s="133" t="s">
        <v>176</v>
      </c>
      <c r="E35" s="130">
        <v>6.2</v>
      </c>
      <c r="F35" s="133" t="s">
        <v>182</v>
      </c>
      <c r="G35" s="3" t="s">
        <v>55</v>
      </c>
      <c r="H35" s="119" t="s">
        <v>189</v>
      </c>
      <c r="I35" s="133" t="s">
        <v>237</v>
      </c>
      <c r="J35" s="5" t="s">
        <v>152</v>
      </c>
      <c r="K35" s="130" t="s">
        <v>153</v>
      </c>
      <c r="L35" s="130" t="s">
        <v>170</v>
      </c>
      <c r="M35" s="120" t="s">
        <v>245</v>
      </c>
      <c r="N35" s="3">
        <v>4</v>
      </c>
      <c r="O35" s="3" t="s">
        <v>84</v>
      </c>
      <c r="P35" s="138" t="s">
        <v>21</v>
      </c>
      <c r="Q35" s="4" t="s">
        <v>77</v>
      </c>
      <c r="R35" s="120" t="s">
        <v>154</v>
      </c>
      <c r="S35" s="120" t="s">
        <v>155</v>
      </c>
      <c r="T35" s="5"/>
      <c r="U35" s="120" t="s">
        <v>240</v>
      </c>
      <c r="V35" s="4"/>
      <c r="W35" s="4"/>
      <c r="X35" s="104"/>
      <c r="Y35" s="107"/>
      <c r="Z35" s="2"/>
      <c r="AA35" s="2"/>
      <c r="AB35" s="2"/>
    </row>
    <row r="36" spans="1:28" s="206" customFormat="1" ht="86.25" customHeight="1" x14ac:dyDescent="0.3">
      <c r="A36" s="199"/>
      <c r="B36" s="192"/>
      <c r="C36" s="222"/>
      <c r="D36" s="208" t="s">
        <v>178</v>
      </c>
      <c r="E36" s="193"/>
      <c r="F36" s="208"/>
      <c r="G36" s="199"/>
      <c r="H36" s="207"/>
      <c r="I36" s="208"/>
      <c r="J36" s="192"/>
      <c r="K36" s="193"/>
      <c r="L36" s="193"/>
      <c r="M36" s="202"/>
      <c r="N36" s="199"/>
      <c r="O36" s="199"/>
      <c r="P36" s="223"/>
      <c r="Q36" s="201"/>
      <c r="R36" s="202"/>
      <c r="S36" s="202"/>
      <c r="T36" s="192"/>
      <c r="U36" s="202"/>
      <c r="V36" s="201"/>
      <c r="W36" s="201"/>
      <c r="X36" s="203"/>
      <c r="Y36" s="204"/>
      <c r="Z36" s="205"/>
      <c r="AA36" s="205"/>
      <c r="AB36" s="205"/>
    </row>
    <row r="37" spans="1:28" s="206" customFormat="1" ht="86.25" customHeight="1" x14ac:dyDescent="0.3">
      <c r="A37" s="199"/>
      <c r="B37" s="192"/>
      <c r="C37" s="222"/>
      <c r="D37" s="208" t="s">
        <v>552</v>
      </c>
      <c r="E37" s="193"/>
      <c r="F37" s="208" t="s">
        <v>553</v>
      </c>
      <c r="G37" s="199"/>
      <c r="H37" s="207" t="s">
        <v>554</v>
      </c>
      <c r="I37" s="208"/>
      <c r="J37" s="192"/>
      <c r="K37" s="193"/>
      <c r="L37" s="193"/>
      <c r="M37" s="202" t="s">
        <v>557</v>
      </c>
      <c r="N37" s="199"/>
      <c r="O37" s="199"/>
      <c r="P37" s="223"/>
      <c r="Q37" s="201"/>
      <c r="R37" s="202"/>
      <c r="S37" s="202" t="s">
        <v>556</v>
      </c>
      <c r="T37" s="192"/>
      <c r="U37" s="202" t="s">
        <v>555</v>
      </c>
      <c r="V37" s="201"/>
      <c r="W37" s="201"/>
      <c r="X37" s="203"/>
      <c r="Y37" s="204"/>
      <c r="Z37" s="205"/>
      <c r="AA37" s="205"/>
      <c r="AB37" s="205"/>
    </row>
    <row r="38" spans="1:28" ht="121.5" customHeight="1" x14ac:dyDescent="0.3">
      <c r="A38" s="3"/>
      <c r="B38" s="5"/>
      <c r="C38" s="157"/>
      <c r="D38" s="116" t="s">
        <v>241</v>
      </c>
      <c r="E38" s="130">
        <v>6.3</v>
      </c>
      <c r="F38" s="127" t="s">
        <v>242</v>
      </c>
      <c r="G38" s="3" t="s">
        <v>56</v>
      </c>
      <c r="H38" s="117" t="s">
        <v>243</v>
      </c>
      <c r="I38" s="133" t="s">
        <v>237</v>
      </c>
      <c r="J38" s="5" t="s">
        <v>152</v>
      </c>
      <c r="K38" s="130" t="s">
        <v>153</v>
      </c>
      <c r="L38" s="130" t="s">
        <v>170</v>
      </c>
      <c r="M38" s="118" t="s">
        <v>244</v>
      </c>
      <c r="N38" s="3">
        <v>4</v>
      </c>
      <c r="O38" s="3" t="s">
        <v>83</v>
      </c>
      <c r="P38" s="139" t="s">
        <v>22</v>
      </c>
      <c r="Q38" s="4" t="s">
        <v>77</v>
      </c>
      <c r="R38" s="120" t="s">
        <v>154</v>
      </c>
      <c r="S38" s="120" t="s">
        <v>155</v>
      </c>
      <c r="T38" s="5"/>
      <c r="U38" s="120" t="s">
        <v>246</v>
      </c>
      <c r="V38" s="4"/>
      <c r="W38" s="4"/>
      <c r="X38" s="104"/>
      <c r="Y38" s="107"/>
      <c r="Z38" s="2"/>
      <c r="AA38" s="2"/>
      <c r="AB38" s="2"/>
    </row>
    <row r="39" spans="1:28" ht="156" customHeight="1" x14ac:dyDescent="0.3">
      <c r="A39" s="136" t="s">
        <v>247</v>
      </c>
      <c r="B39" s="5" t="s">
        <v>118</v>
      </c>
      <c r="C39" s="130">
        <v>7</v>
      </c>
      <c r="D39" s="120" t="s">
        <v>558</v>
      </c>
      <c r="E39" s="130">
        <v>7.1</v>
      </c>
      <c r="F39" s="119" t="s">
        <v>248</v>
      </c>
      <c r="G39" s="3" t="s">
        <v>55</v>
      </c>
      <c r="H39" s="119" t="s">
        <v>250</v>
      </c>
      <c r="I39" s="119" t="s">
        <v>249</v>
      </c>
      <c r="J39" s="5" t="s">
        <v>152</v>
      </c>
      <c r="K39" s="130" t="s">
        <v>153</v>
      </c>
      <c r="L39" s="130" t="s">
        <v>198</v>
      </c>
      <c r="M39" s="120" t="s">
        <v>251</v>
      </c>
      <c r="N39" s="3">
        <v>5</v>
      </c>
      <c r="O39" s="3" t="s">
        <v>83</v>
      </c>
      <c r="P39" s="138" t="s">
        <v>21</v>
      </c>
      <c r="Q39" s="4" t="s">
        <v>77</v>
      </c>
      <c r="R39" s="120" t="s">
        <v>154</v>
      </c>
      <c r="S39" s="120" t="s">
        <v>155</v>
      </c>
      <c r="T39" s="5"/>
      <c r="U39" s="120" t="s">
        <v>252</v>
      </c>
      <c r="V39" s="4"/>
      <c r="W39" s="4"/>
      <c r="X39" s="104"/>
      <c r="Y39" s="107"/>
      <c r="Z39" s="2"/>
      <c r="AA39" s="2"/>
      <c r="AB39" s="2"/>
    </row>
    <row r="40" spans="1:28" ht="111.75" customHeight="1" x14ac:dyDescent="0.3">
      <c r="A40" s="3"/>
      <c r="B40" s="5"/>
      <c r="C40" s="157"/>
      <c r="D40" s="120" t="s">
        <v>253</v>
      </c>
      <c r="E40" s="130">
        <v>7.2</v>
      </c>
      <c r="F40" s="119" t="s">
        <v>254</v>
      </c>
      <c r="G40" s="3" t="s">
        <v>55</v>
      </c>
      <c r="H40" s="119" t="s">
        <v>255</v>
      </c>
      <c r="I40" s="119" t="s">
        <v>249</v>
      </c>
      <c r="J40" s="5" t="s">
        <v>152</v>
      </c>
      <c r="K40" s="130" t="s">
        <v>153</v>
      </c>
      <c r="L40" s="130" t="s">
        <v>198</v>
      </c>
      <c r="M40" s="120" t="s">
        <v>256</v>
      </c>
      <c r="N40" s="3">
        <v>5</v>
      </c>
      <c r="O40" s="3" t="s">
        <v>83</v>
      </c>
      <c r="P40" s="138" t="s">
        <v>21</v>
      </c>
      <c r="Q40" s="4" t="s">
        <v>77</v>
      </c>
      <c r="R40" s="120" t="s">
        <v>154</v>
      </c>
      <c r="S40" s="120" t="s">
        <v>155</v>
      </c>
      <c r="T40" s="5"/>
      <c r="U40" s="120" t="s">
        <v>257</v>
      </c>
      <c r="V40" s="4"/>
      <c r="W40" s="4"/>
      <c r="X40" s="104"/>
      <c r="Y40" s="107"/>
      <c r="Z40" s="2"/>
      <c r="AA40" s="2"/>
      <c r="AB40" s="2"/>
    </row>
    <row r="41" spans="1:28" ht="48.75" customHeight="1" x14ac:dyDescent="0.3">
      <c r="A41" s="3"/>
      <c r="B41" s="5"/>
      <c r="C41" s="157"/>
      <c r="D41" s="120" t="s">
        <v>258</v>
      </c>
      <c r="E41" s="130">
        <v>7.3</v>
      </c>
      <c r="F41" s="119" t="s">
        <v>259</v>
      </c>
      <c r="G41" s="3" t="s">
        <v>55</v>
      </c>
      <c r="H41" s="119" t="s">
        <v>260</v>
      </c>
      <c r="I41" s="119" t="s">
        <v>249</v>
      </c>
      <c r="J41" s="5" t="s">
        <v>152</v>
      </c>
      <c r="K41" s="130" t="s">
        <v>153</v>
      </c>
      <c r="L41" s="130" t="s">
        <v>170</v>
      </c>
      <c r="M41" s="120" t="s">
        <v>261</v>
      </c>
      <c r="N41" s="3">
        <v>4</v>
      </c>
      <c r="O41" s="3" t="s">
        <v>83</v>
      </c>
      <c r="P41" s="139" t="s">
        <v>22</v>
      </c>
      <c r="Q41" s="4" t="s">
        <v>77</v>
      </c>
      <c r="R41" s="120" t="s">
        <v>154</v>
      </c>
      <c r="S41" s="120" t="s">
        <v>155</v>
      </c>
      <c r="T41" s="5"/>
      <c r="U41" s="120" t="s">
        <v>262</v>
      </c>
      <c r="V41" s="4"/>
      <c r="W41" s="4"/>
      <c r="X41" s="104"/>
      <c r="Y41" s="107"/>
      <c r="Z41" s="2"/>
      <c r="AA41" s="2"/>
      <c r="AB41" s="2"/>
    </row>
    <row r="42" spans="1:28" ht="96.75" customHeight="1" x14ac:dyDescent="0.3">
      <c r="A42" s="3"/>
      <c r="B42" s="5"/>
      <c r="C42" s="157"/>
      <c r="D42" s="133" t="s">
        <v>175</v>
      </c>
      <c r="E42" s="130">
        <v>7.4</v>
      </c>
      <c r="F42" s="119" t="s">
        <v>263</v>
      </c>
      <c r="G42" s="3" t="s">
        <v>55</v>
      </c>
      <c r="H42" s="119" t="s">
        <v>264</v>
      </c>
      <c r="I42" s="119" t="s">
        <v>249</v>
      </c>
      <c r="J42" s="5" t="s">
        <v>152</v>
      </c>
      <c r="K42" s="130" t="s">
        <v>153</v>
      </c>
      <c r="L42" s="130" t="s">
        <v>198</v>
      </c>
      <c r="M42" s="120" t="s">
        <v>265</v>
      </c>
      <c r="N42" s="3">
        <v>5</v>
      </c>
      <c r="O42" s="3" t="s">
        <v>83</v>
      </c>
      <c r="P42" s="138" t="s">
        <v>21</v>
      </c>
      <c r="Q42" s="4" t="s">
        <v>77</v>
      </c>
      <c r="R42" s="120" t="s">
        <v>154</v>
      </c>
      <c r="S42" s="120" t="s">
        <v>155</v>
      </c>
      <c r="T42" s="5"/>
      <c r="U42" s="120" t="s">
        <v>266</v>
      </c>
      <c r="V42" s="4"/>
      <c r="W42" s="4"/>
      <c r="X42" s="104"/>
      <c r="Y42" s="107"/>
      <c r="Z42" s="2"/>
      <c r="AA42" s="2"/>
      <c r="AB42" s="2"/>
    </row>
    <row r="43" spans="1:28" ht="108" customHeight="1" x14ac:dyDescent="0.3">
      <c r="A43" s="3"/>
      <c r="B43" s="5"/>
      <c r="C43" s="157"/>
      <c r="D43" s="120" t="s">
        <v>267</v>
      </c>
      <c r="E43" s="130">
        <v>7.5</v>
      </c>
      <c r="F43" s="133" t="s">
        <v>268</v>
      </c>
      <c r="G43" s="3" t="s">
        <v>55</v>
      </c>
      <c r="H43" s="119" t="s">
        <v>269</v>
      </c>
      <c r="I43" s="119" t="s">
        <v>249</v>
      </c>
      <c r="J43" s="5" t="s">
        <v>152</v>
      </c>
      <c r="K43" s="130" t="s">
        <v>153</v>
      </c>
      <c r="L43" s="130" t="s">
        <v>198</v>
      </c>
      <c r="M43" s="120" t="s">
        <v>270</v>
      </c>
      <c r="N43" s="3">
        <v>5</v>
      </c>
      <c r="O43" s="3" t="s">
        <v>83</v>
      </c>
      <c r="P43" s="138" t="s">
        <v>21</v>
      </c>
      <c r="Q43" s="4" t="s">
        <v>77</v>
      </c>
      <c r="R43" s="120" t="s">
        <v>154</v>
      </c>
      <c r="S43" s="120" t="s">
        <v>155</v>
      </c>
      <c r="T43" s="5"/>
      <c r="U43" s="120" t="s">
        <v>271</v>
      </c>
      <c r="V43" s="4"/>
      <c r="W43" s="4"/>
      <c r="X43" s="104"/>
      <c r="Y43" s="107"/>
      <c r="Z43" s="2"/>
      <c r="AA43" s="2"/>
      <c r="AB43" s="2"/>
    </row>
    <row r="44" spans="1:28" ht="116.25" customHeight="1" x14ac:dyDescent="0.3">
      <c r="A44" s="3"/>
      <c r="B44" s="5"/>
      <c r="C44" s="157"/>
      <c r="D44" s="133" t="s">
        <v>272</v>
      </c>
      <c r="E44" s="130">
        <v>7.6</v>
      </c>
      <c r="F44" s="119" t="s">
        <v>273</v>
      </c>
      <c r="G44" s="3" t="s">
        <v>56</v>
      </c>
      <c r="H44" s="119" t="s">
        <v>274</v>
      </c>
      <c r="I44" s="119" t="s">
        <v>275</v>
      </c>
      <c r="J44" s="5" t="s">
        <v>152</v>
      </c>
      <c r="K44" s="130" t="s">
        <v>153</v>
      </c>
      <c r="L44" s="130" t="s">
        <v>170</v>
      </c>
      <c r="M44" s="120" t="s">
        <v>276</v>
      </c>
      <c r="N44" s="3">
        <v>4</v>
      </c>
      <c r="O44" s="3" t="s">
        <v>84</v>
      </c>
      <c r="P44" s="138" t="s">
        <v>21</v>
      </c>
      <c r="Q44" s="4" t="s">
        <v>77</v>
      </c>
      <c r="R44" s="120" t="s">
        <v>154</v>
      </c>
      <c r="S44" s="120" t="s">
        <v>155</v>
      </c>
      <c r="T44" s="5"/>
      <c r="U44" s="120" t="s">
        <v>277</v>
      </c>
      <c r="V44" s="4"/>
      <c r="W44" s="4"/>
      <c r="X44" s="104"/>
      <c r="Y44" s="107"/>
      <c r="Z44" s="2"/>
      <c r="AA44" s="2"/>
      <c r="AB44" s="2"/>
    </row>
    <row r="45" spans="1:28" ht="93" customHeight="1" x14ac:dyDescent="0.3">
      <c r="A45" s="3"/>
      <c r="B45" s="5"/>
      <c r="C45" s="157"/>
      <c r="D45" s="120" t="s">
        <v>278</v>
      </c>
      <c r="E45" s="130">
        <v>7.7</v>
      </c>
      <c r="F45" s="119" t="s">
        <v>279</v>
      </c>
      <c r="G45" s="5" t="s">
        <v>55</v>
      </c>
      <c r="H45" s="119" t="s">
        <v>280</v>
      </c>
      <c r="I45" s="119" t="s">
        <v>275</v>
      </c>
      <c r="J45" s="5" t="s">
        <v>152</v>
      </c>
      <c r="K45" s="130" t="s">
        <v>153</v>
      </c>
      <c r="L45" s="130" t="s">
        <v>198</v>
      </c>
      <c r="M45" s="120" t="s">
        <v>281</v>
      </c>
      <c r="N45" s="3">
        <v>5</v>
      </c>
      <c r="O45" s="3" t="s">
        <v>83</v>
      </c>
      <c r="P45" s="138" t="s">
        <v>21</v>
      </c>
      <c r="Q45" s="4" t="s">
        <v>77</v>
      </c>
      <c r="R45" s="120" t="s">
        <v>154</v>
      </c>
      <c r="S45" s="120" t="s">
        <v>155</v>
      </c>
      <c r="T45" s="5"/>
      <c r="U45" s="120" t="s">
        <v>166</v>
      </c>
      <c r="V45" s="4"/>
      <c r="W45" s="4"/>
      <c r="X45" s="104"/>
      <c r="Y45" s="107"/>
      <c r="Z45" s="2"/>
      <c r="AA45" s="2"/>
      <c r="AB45" s="2"/>
    </row>
    <row r="46" spans="1:28" s="234" customFormat="1" ht="93" customHeight="1" x14ac:dyDescent="0.3">
      <c r="A46" s="224"/>
      <c r="B46" s="225"/>
      <c r="C46" s="226"/>
      <c r="D46" s="227" t="s">
        <v>605</v>
      </c>
      <c r="E46" s="228"/>
      <c r="F46" s="229"/>
      <c r="G46" s="225"/>
      <c r="H46" s="229"/>
      <c r="I46" s="229"/>
      <c r="J46" s="225"/>
      <c r="K46" s="228"/>
      <c r="L46" s="228"/>
      <c r="M46" s="227"/>
      <c r="N46" s="224"/>
      <c r="O46" s="224"/>
      <c r="P46" s="230"/>
      <c r="Q46" s="231"/>
      <c r="R46" s="227"/>
      <c r="S46" s="227"/>
      <c r="T46" s="225"/>
      <c r="U46" s="227"/>
      <c r="V46" s="231"/>
      <c r="W46" s="231"/>
      <c r="X46" s="232"/>
      <c r="Y46" s="233"/>
    </row>
    <row r="47" spans="1:28" ht="164.25" customHeight="1" x14ac:dyDescent="0.3">
      <c r="A47" s="115" t="s">
        <v>559</v>
      </c>
      <c r="B47" s="140" t="s">
        <v>118</v>
      </c>
      <c r="C47" s="140">
        <v>8</v>
      </c>
      <c r="D47" s="120" t="s">
        <v>560</v>
      </c>
      <c r="E47" s="144" t="s">
        <v>282</v>
      </c>
      <c r="F47" s="119" t="s">
        <v>562</v>
      </c>
      <c r="G47" s="3" t="s">
        <v>56</v>
      </c>
      <c r="H47" s="119" t="s">
        <v>283</v>
      </c>
      <c r="I47" s="133" t="s">
        <v>284</v>
      </c>
      <c r="J47" s="5" t="s">
        <v>152</v>
      </c>
      <c r="K47" s="130" t="s">
        <v>153</v>
      </c>
      <c r="L47" s="130" t="s">
        <v>170</v>
      </c>
      <c r="M47" s="120" t="s">
        <v>285</v>
      </c>
      <c r="N47" s="3">
        <v>4</v>
      </c>
      <c r="O47" s="3" t="s">
        <v>84</v>
      </c>
      <c r="P47" s="138" t="s">
        <v>21</v>
      </c>
      <c r="Q47" s="4" t="s">
        <v>77</v>
      </c>
      <c r="R47" s="120" t="s">
        <v>154</v>
      </c>
      <c r="S47" s="120" t="s">
        <v>155</v>
      </c>
      <c r="T47" s="5"/>
      <c r="U47" s="120" t="s">
        <v>286</v>
      </c>
      <c r="V47" s="4"/>
      <c r="W47" s="4"/>
      <c r="X47" s="104"/>
      <c r="Y47" s="107"/>
      <c r="Z47" s="2"/>
      <c r="AA47" s="2"/>
      <c r="AB47" s="2"/>
    </row>
    <row r="48" spans="1:28" s="206" customFormat="1" ht="164.25" customHeight="1" x14ac:dyDescent="0.3">
      <c r="A48" s="235" t="s">
        <v>561</v>
      </c>
      <c r="B48" s="236" t="s">
        <v>24</v>
      </c>
      <c r="C48" s="236"/>
      <c r="D48" s="202" t="s">
        <v>563</v>
      </c>
      <c r="E48" s="196"/>
      <c r="F48" s="207" t="s">
        <v>564</v>
      </c>
      <c r="G48" s="237"/>
      <c r="H48" s="207" t="s">
        <v>567</v>
      </c>
      <c r="I48" s="208"/>
      <c r="J48" s="192"/>
      <c r="K48" s="193"/>
      <c r="L48" s="193" t="s">
        <v>170</v>
      </c>
      <c r="M48" s="202" t="s">
        <v>565</v>
      </c>
      <c r="N48" s="199"/>
      <c r="O48" s="199"/>
      <c r="P48" s="223"/>
      <c r="Q48" s="201"/>
      <c r="R48" s="202"/>
      <c r="S48" s="202" t="s">
        <v>566</v>
      </c>
      <c r="T48" s="192"/>
      <c r="U48" s="202"/>
      <c r="V48" s="201"/>
      <c r="W48" s="201"/>
      <c r="X48" s="203"/>
      <c r="Y48" s="204"/>
      <c r="Z48" s="205"/>
      <c r="AA48" s="205"/>
      <c r="AB48" s="205"/>
    </row>
    <row r="49" spans="1:28" ht="137.25" customHeight="1" x14ac:dyDescent="0.3">
      <c r="A49" s="3"/>
      <c r="B49" s="5"/>
      <c r="C49" s="157"/>
      <c r="D49" s="120" t="s">
        <v>287</v>
      </c>
      <c r="E49" s="141" t="s">
        <v>288</v>
      </c>
      <c r="F49" s="119" t="s">
        <v>289</v>
      </c>
      <c r="G49" s="153" t="s">
        <v>56</v>
      </c>
      <c r="H49" s="119" t="s">
        <v>290</v>
      </c>
      <c r="I49" s="119" t="s">
        <v>284</v>
      </c>
      <c r="J49" s="5" t="s">
        <v>152</v>
      </c>
      <c r="K49" s="130" t="s">
        <v>153</v>
      </c>
      <c r="L49" s="6"/>
      <c r="M49" s="120" t="s">
        <v>291</v>
      </c>
      <c r="N49" s="3">
        <v>3</v>
      </c>
      <c r="O49" s="3" t="s">
        <v>84</v>
      </c>
      <c r="P49" s="142" t="s">
        <v>22</v>
      </c>
      <c r="Q49" s="4" t="s">
        <v>77</v>
      </c>
      <c r="R49" s="120" t="s">
        <v>154</v>
      </c>
      <c r="S49" s="120" t="s">
        <v>155</v>
      </c>
      <c r="T49" s="5"/>
      <c r="U49" s="120" t="s">
        <v>292</v>
      </c>
      <c r="V49" s="4"/>
      <c r="W49" s="4"/>
      <c r="X49" s="104"/>
      <c r="Y49" s="107"/>
      <c r="Z49" s="2"/>
      <c r="AA49" s="2"/>
      <c r="AB49" s="2"/>
    </row>
    <row r="50" spans="1:28" s="250" customFormat="1" ht="57" customHeight="1" x14ac:dyDescent="0.3">
      <c r="A50" s="238" t="s">
        <v>568</v>
      </c>
      <c r="B50" s="239" t="s">
        <v>118</v>
      </c>
      <c r="C50" s="152">
        <v>9</v>
      </c>
      <c r="D50" s="240" t="s">
        <v>293</v>
      </c>
      <c r="E50" s="241" t="s">
        <v>294</v>
      </c>
      <c r="F50" s="242" t="s">
        <v>295</v>
      </c>
      <c r="G50" s="243" t="s">
        <v>55</v>
      </c>
      <c r="H50" s="242" t="s">
        <v>297</v>
      </c>
      <c r="I50" s="244" t="s">
        <v>298</v>
      </c>
      <c r="J50" s="243" t="s">
        <v>152</v>
      </c>
      <c r="K50" s="245" t="s">
        <v>153</v>
      </c>
      <c r="L50" s="244" t="s">
        <v>169</v>
      </c>
      <c r="M50" s="240" t="s">
        <v>299</v>
      </c>
      <c r="N50" s="246">
        <v>3</v>
      </c>
      <c r="O50" s="246" t="s">
        <v>84</v>
      </c>
      <c r="P50" s="139" t="s">
        <v>22</v>
      </c>
      <c r="Q50" s="247" t="s">
        <v>77</v>
      </c>
      <c r="R50" s="240" t="s">
        <v>154</v>
      </c>
      <c r="S50" s="240" t="s">
        <v>155</v>
      </c>
      <c r="T50" s="243"/>
      <c r="U50" s="240" t="s">
        <v>300</v>
      </c>
      <c r="V50" s="247"/>
      <c r="W50" s="247"/>
      <c r="X50" s="248"/>
      <c r="Y50" s="249"/>
    </row>
    <row r="51" spans="1:28" ht="268.5" customHeight="1" x14ac:dyDescent="0.3">
      <c r="A51" s="3"/>
      <c r="B51" s="5"/>
      <c r="C51" s="157"/>
      <c r="D51" s="116" t="s">
        <v>301</v>
      </c>
      <c r="E51" s="141" t="s">
        <v>296</v>
      </c>
      <c r="F51" s="117" t="s">
        <v>195</v>
      </c>
      <c r="G51" s="154" t="s">
        <v>18</v>
      </c>
      <c r="H51" s="117" t="s">
        <v>197</v>
      </c>
      <c r="I51" s="133" t="s">
        <v>298</v>
      </c>
      <c r="J51" s="5" t="s">
        <v>152</v>
      </c>
      <c r="K51" s="130" t="s">
        <v>153</v>
      </c>
      <c r="L51" s="133" t="s">
        <v>198</v>
      </c>
      <c r="M51" s="120" t="s">
        <v>302</v>
      </c>
      <c r="N51" s="115">
        <v>5</v>
      </c>
      <c r="O51" s="3" t="s">
        <v>83</v>
      </c>
      <c r="P51" s="138" t="s">
        <v>21</v>
      </c>
      <c r="Q51" s="4" t="s">
        <v>77</v>
      </c>
      <c r="R51" s="120" t="s">
        <v>154</v>
      </c>
      <c r="S51" s="120" t="s">
        <v>155</v>
      </c>
      <c r="T51" s="5"/>
      <c r="U51" s="120" t="s">
        <v>303</v>
      </c>
      <c r="V51" s="4"/>
      <c r="W51" s="4"/>
      <c r="X51" s="104"/>
      <c r="Y51" s="107"/>
      <c r="Z51" s="2"/>
      <c r="AA51" s="2"/>
      <c r="AB51" s="2"/>
    </row>
    <row r="52" spans="1:28" ht="39.6" x14ac:dyDescent="0.3">
      <c r="A52" s="3"/>
      <c r="B52" s="5"/>
      <c r="C52" s="157"/>
      <c r="D52" s="120" t="s">
        <v>304</v>
      </c>
      <c r="E52" s="141" t="s">
        <v>305</v>
      </c>
      <c r="F52" s="119" t="s">
        <v>306</v>
      </c>
      <c r="G52" s="3" t="s">
        <v>55</v>
      </c>
      <c r="H52" s="119" t="s">
        <v>307</v>
      </c>
      <c r="I52" s="133" t="s">
        <v>298</v>
      </c>
      <c r="J52" s="130" t="s">
        <v>152</v>
      </c>
      <c r="K52" s="133" t="s">
        <v>153</v>
      </c>
      <c r="L52" s="133" t="s">
        <v>170</v>
      </c>
      <c r="M52" s="120" t="s">
        <v>308</v>
      </c>
      <c r="N52" s="115">
        <v>4</v>
      </c>
      <c r="O52" s="3" t="s">
        <v>83</v>
      </c>
      <c r="P52" s="139" t="s">
        <v>22</v>
      </c>
      <c r="Q52" s="4" t="s">
        <v>77</v>
      </c>
      <c r="R52" s="120" t="s">
        <v>154</v>
      </c>
      <c r="S52" s="120" t="s">
        <v>155</v>
      </c>
      <c r="T52" s="5"/>
      <c r="U52" s="120" t="s">
        <v>309</v>
      </c>
      <c r="V52" s="4"/>
      <c r="W52" s="4"/>
      <c r="X52" s="104"/>
      <c r="Y52" s="107"/>
      <c r="Z52" s="2"/>
      <c r="AA52" s="2"/>
      <c r="AB52" s="2"/>
    </row>
    <row r="53" spans="1:28" ht="143.25" customHeight="1" x14ac:dyDescent="0.3">
      <c r="A53" s="3"/>
      <c r="B53" s="5"/>
      <c r="C53" s="157"/>
      <c r="D53" s="120" t="s">
        <v>310</v>
      </c>
      <c r="E53" s="141" t="s">
        <v>311</v>
      </c>
      <c r="F53" s="119" t="s">
        <v>312</v>
      </c>
      <c r="G53" s="153" t="s">
        <v>56</v>
      </c>
      <c r="H53" s="119" t="s">
        <v>313</v>
      </c>
      <c r="I53" s="133" t="s">
        <v>298</v>
      </c>
      <c r="J53" s="130" t="s">
        <v>152</v>
      </c>
      <c r="K53" s="133" t="s">
        <v>153</v>
      </c>
      <c r="L53" s="133" t="s">
        <v>170</v>
      </c>
      <c r="M53" s="120" t="s">
        <v>314</v>
      </c>
      <c r="N53" s="115">
        <v>4</v>
      </c>
      <c r="O53" s="3" t="s">
        <v>83</v>
      </c>
      <c r="P53" s="139" t="s">
        <v>22</v>
      </c>
      <c r="Q53" s="4" t="s">
        <v>77</v>
      </c>
      <c r="R53" s="120" t="s">
        <v>154</v>
      </c>
      <c r="S53" s="120" t="s">
        <v>155</v>
      </c>
      <c r="T53" s="5"/>
      <c r="U53" s="120" t="s">
        <v>315</v>
      </c>
      <c r="V53" s="4"/>
      <c r="W53" s="4"/>
      <c r="X53" s="104"/>
      <c r="Y53" s="107"/>
      <c r="Z53" s="2"/>
    </row>
    <row r="54" spans="1:28" s="279" customFormat="1" ht="298.5" customHeight="1" x14ac:dyDescent="0.3">
      <c r="A54" s="125" t="s">
        <v>606</v>
      </c>
      <c r="B54" s="125" t="s">
        <v>118</v>
      </c>
      <c r="C54" s="125">
        <v>10</v>
      </c>
      <c r="D54" s="270" t="s">
        <v>316</v>
      </c>
      <c r="E54" s="271" t="s">
        <v>317</v>
      </c>
      <c r="F54" s="271" t="s">
        <v>318</v>
      </c>
      <c r="G54" s="273" t="s">
        <v>55</v>
      </c>
      <c r="H54" s="271" t="s">
        <v>320</v>
      </c>
      <c r="I54" s="271" t="s">
        <v>321</v>
      </c>
      <c r="J54" s="272" t="s">
        <v>152</v>
      </c>
      <c r="K54" s="272" t="s">
        <v>153</v>
      </c>
      <c r="L54" s="272" t="s">
        <v>198</v>
      </c>
      <c r="M54" s="270" t="s">
        <v>251</v>
      </c>
      <c r="N54" s="270">
        <v>5</v>
      </c>
      <c r="O54" s="273" t="s">
        <v>83</v>
      </c>
      <c r="P54" s="274" t="s">
        <v>21</v>
      </c>
      <c r="Q54" s="275" t="s">
        <v>77</v>
      </c>
      <c r="R54" s="270" t="s">
        <v>154</v>
      </c>
      <c r="S54" s="270" t="s">
        <v>155</v>
      </c>
      <c r="T54" s="273"/>
      <c r="U54" s="270" t="s">
        <v>322</v>
      </c>
      <c r="V54" s="275"/>
      <c r="W54" s="275"/>
      <c r="X54" s="276"/>
      <c r="Y54" s="277"/>
      <c r="Z54" s="278"/>
    </row>
    <row r="55" spans="1:28" ht="119.25" customHeight="1" x14ac:dyDescent="0.3">
      <c r="A55" s="3"/>
      <c r="B55" s="5"/>
      <c r="C55" s="157"/>
      <c r="D55" s="120" t="s">
        <v>323</v>
      </c>
      <c r="E55" s="141" t="s">
        <v>319</v>
      </c>
      <c r="F55" s="117" t="s">
        <v>324</v>
      </c>
      <c r="G55" s="3" t="s">
        <v>55</v>
      </c>
      <c r="H55" s="119" t="s">
        <v>325</v>
      </c>
      <c r="I55" s="119" t="s">
        <v>321</v>
      </c>
      <c r="J55" s="130" t="s">
        <v>152</v>
      </c>
      <c r="K55" s="133" t="s">
        <v>153</v>
      </c>
      <c r="L55" s="127" t="s">
        <v>198</v>
      </c>
      <c r="M55" s="143" t="s">
        <v>326</v>
      </c>
      <c r="N55" s="115">
        <v>5</v>
      </c>
      <c r="O55" s="3" t="s">
        <v>83</v>
      </c>
      <c r="P55" s="138" t="s">
        <v>21</v>
      </c>
      <c r="Q55" s="4" t="s">
        <v>77</v>
      </c>
      <c r="R55" s="120" t="s">
        <v>154</v>
      </c>
      <c r="S55" s="120" t="s">
        <v>155</v>
      </c>
      <c r="T55" s="5"/>
      <c r="U55" s="129" t="s">
        <v>327</v>
      </c>
      <c r="V55" s="4"/>
      <c r="W55" s="4"/>
      <c r="X55" s="104"/>
      <c r="Y55" s="107"/>
      <c r="Z55" s="2"/>
    </row>
    <row r="56" spans="1:28" ht="156" customHeight="1" x14ac:dyDescent="0.3">
      <c r="A56" s="3"/>
      <c r="B56" s="5"/>
      <c r="C56" s="157"/>
      <c r="D56" s="120" t="s">
        <v>328</v>
      </c>
      <c r="E56" s="141" t="s">
        <v>329</v>
      </c>
      <c r="F56" s="121" t="s">
        <v>330</v>
      </c>
      <c r="G56" s="144" t="s">
        <v>18</v>
      </c>
      <c r="H56" s="119" t="s">
        <v>335</v>
      </c>
      <c r="I56" s="119" t="s">
        <v>321</v>
      </c>
      <c r="J56" s="130" t="s">
        <v>152</v>
      </c>
      <c r="K56" s="133" t="s">
        <v>153</v>
      </c>
      <c r="L56" s="133" t="s">
        <v>170</v>
      </c>
      <c r="M56" s="120" t="s">
        <v>336</v>
      </c>
      <c r="N56" s="115">
        <v>4</v>
      </c>
      <c r="O56" s="3" t="s">
        <v>83</v>
      </c>
      <c r="P56" s="139" t="s">
        <v>22</v>
      </c>
      <c r="Q56" s="4" t="s">
        <v>77</v>
      </c>
      <c r="R56" s="120" t="s">
        <v>154</v>
      </c>
      <c r="S56" s="120" t="s">
        <v>155</v>
      </c>
      <c r="T56" s="5"/>
      <c r="U56" s="120" t="s">
        <v>339</v>
      </c>
      <c r="V56" s="4"/>
      <c r="W56" s="4"/>
      <c r="X56" s="104"/>
      <c r="Y56" s="107"/>
      <c r="Z56" s="2"/>
    </row>
    <row r="57" spans="1:28" ht="105" customHeight="1" x14ac:dyDescent="0.3">
      <c r="A57" s="3"/>
      <c r="B57" s="5"/>
      <c r="C57" s="157"/>
      <c r="D57" s="120" t="s">
        <v>331</v>
      </c>
      <c r="E57" s="141" t="s">
        <v>332</v>
      </c>
      <c r="F57" s="121" t="s">
        <v>330</v>
      </c>
      <c r="G57" s="144" t="s">
        <v>56</v>
      </c>
      <c r="H57" s="145" t="s">
        <v>335</v>
      </c>
      <c r="I57" s="119" t="s">
        <v>321</v>
      </c>
      <c r="J57" s="130" t="s">
        <v>152</v>
      </c>
      <c r="K57" s="133" t="s">
        <v>153</v>
      </c>
      <c r="L57" s="133" t="s">
        <v>170</v>
      </c>
      <c r="M57" s="120" t="s">
        <v>337</v>
      </c>
      <c r="N57" s="115">
        <v>4</v>
      </c>
      <c r="O57" s="3" t="s">
        <v>83</v>
      </c>
      <c r="P57" s="139" t="s">
        <v>22</v>
      </c>
      <c r="Q57" s="4" t="s">
        <v>77</v>
      </c>
      <c r="R57" s="120" t="s">
        <v>154</v>
      </c>
      <c r="S57" s="120" t="s">
        <v>155</v>
      </c>
      <c r="T57" s="5"/>
      <c r="U57" s="120" t="s">
        <v>340</v>
      </c>
      <c r="V57" s="4"/>
      <c r="W57" s="4"/>
      <c r="X57" s="104"/>
      <c r="Y57" s="107"/>
      <c r="Z57" s="2"/>
    </row>
    <row r="58" spans="1:28" ht="57.75" customHeight="1" x14ac:dyDescent="0.3">
      <c r="A58" s="3"/>
      <c r="B58" s="5"/>
      <c r="C58" s="157"/>
      <c r="D58" s="120" t="s">
        <v>333</v>
      </c>
      <c r="E58" s="141" t="s">
        <v>334</v>
      </c>
      <c r="F58" s="121" t="s">
        <v>295</v>
      </c>
      <c r="G58" s="144" t="s">
        <v>55</v>
      </c>
      <c r="H58" s="119" t="s">
        <v>297</v>
      </c>
      <c r="I58" s="119" t="s">
        <v>321</v>
      </c>
      <c r="J58" s="130" t="s">
        <v>152</v>
      </c>
      <c r="K58" s="133" t="s">
        <v>153</v>
      </c>
      <c r="L58" s="133" t="s">
        <v>170</v>
      </c>
      <c r="M58" s="120" t="s">
        <v>338</v>
      </c>
      <c r="N58" s="115">
        <v>4</v>
      </c>
      <c r="O58" s="3" t="s">
        <v>83</v>
      </c>
      <c r="P58" s="139" t="s">
        <v>22</v>
      </c>
      <c r="Q58" s="4" t="s">
        <v>77</v>
      </c>
      <c r="R58" s="120" t="s">
        <v>154</v>
      </c>
      <c r="S58" s="120" t="s">
        <v>155</v>
      </c>
      <c r="T58" s="5"/>
      <c r="U58" s="120" t="s">
        <v>341</v>
      </c>
      <c r="V58" s="4"/>
      <c r="W58" s="4"/>
      <c r="X58" s="104"/>
      <c r="Y58" s="107"/>
      <c r="Z58" s="2"/>
    </row>
    <row r="59" spans="1:28" ht="124.5" customHeight="1" x14ac:dyDescent="0.3">
      <c r="A59" s="3"/>
      <c r="B59" s="5"/>
      <c r="C59" s="157"/>
      <c r="D59" s="120" t="s">
        <v>342</v>
      </c>
      <c r="E59" s="141" t="s">
        <v>347</v>
      </c>
      <c r="F59" s="119" t="s">
        <v>344</v>
      </c>
      <c r="G59" s="144" t="s">
        <v>55</v>
      </c>
      <c r="H59" s="119" t="s">
        <v>348</v>
      </c>
      <c r="I59" s="119" t="s">
        <v>321</v>
      </c>
      <c r="J59" s="130" t="s">
        <v>152</v>
      </c>
      <c r="K59" s="133" t="s">
        <v>153</v>
      </c>
      <c r="L59" s="133" t="s">
        <v>198</v>
      </c>
      <c r="M59" s="120" t="s">
        <v>350</v>
      </c>
      <c r="N59" s="115">
        <v>5</v>
      </c>
      <c r="O59" s="3" t="s">
        <v>83</v>
      </c>
      <c r="P59" s="138" t="s">
        <v>21</v>
      </c>
      <c r="Q59" s="4" t="s">
        <v>77</v>
      </c>
      <c r="R59" s="120" t="s">
        <v>154</v>
      </c>
      <c r="S59" s="120" t="s">
        <v>155</v>
      </c>
      <c r="T59" s="5"/>
      <c r="U59" s="120" t="s">
        <v>352</v>
      </c>
      <c r="V59" s="4"/>
      <c r="W59" s="4"/>
      <c r="X59" s="104"/>
      <c r="Y59" s="107"/>
      <c r="Z59" s="2"/>
    </row>
    <row r="60" spans="1:28" ht="155.25" customHeight="1" x14ac:dyDescent="0.3">
      <c r="A60" s="3"/>
      <c r="B60" s="5"/>
      <c r="C60" s="157"/>
      <c r="D60" s="120" t="s">
        <v>345</v>
      </c>
      <c r="E60" s="141" t="s">
        <v>343</v>
      </c>
      <c r="F60" s="119" t="s">
        <v>346</v>
      </c>
      <c r="G60" s="144" t="s">
        <v>55</v>
      </c>
      <c r="H60" s="119" t="s">
        <v>349</v>
      </c>
      <c r="I60" s="119" t="s">
        <v>321</v>
      </c>
      <c r="J60" s="130" t="s">
        <v>152</v>
      </c>
      <c r="K60" s="133" t="s">
        <v>153</v>
      </c>
      <c r="L60" s="133" t="s">
        <v>198</v>
      </c>
      <c r="M60" s="120" t="s">
        <v>351</v>
      </c>
      <c r="N60" s="115">
        <v>5</v>
      </c>
      <c r="O60" s="3" t="s">
        <v>83</v>
      </c>
      <c r="P60" s="138" t="s">
        <v>21</v>
      </c>
      <c r="Q60" s="4" t="s">
        <v>77</v>
      </c>
      <c r="R60" s="120" t="s">
        <v>154</v>
      </c>
      <c r="S60" s="120" t="s">
        <v>155</v>
      </c>
      <c r="T60" s="5"/>
      <c r="U60" s="120" t="s">
        <v>353</v>
      </c>
      <c r="V60" s="4"/>
      <c r="W60" s="4"/>
      <c r="X60" s="104"/>
      <c r="Y60" s="107"/>
      <c r="Z60" s="2"/>
    </row>
    <row r="61" spans="1:28" ht="157.5" customHeight="1" x14ac:dyDescent="0.3">
      <c r="A61" s="146" t="s">
        <v>569</v>
      </c>
      <c r="B61" s="140" t="s">
        <v>118</v>
      </c>
      <c r="C61" s="140">
        <v>11</v>
      </c>
      <c r="D61" s="120" t="s">
        <v>570</v>
      </c>
      <c r="E61" s="141" t="s">
        <v>354</v>
      </c>
      <c r="F61" s="119" t="s">
        <v>571</v>
      </c>
      <c r="G61" s="144" t="s">
        <v>55</v>
      </c>
      <c r="H61" s="119" t="s">
        <v>572</v>
      </c>
      <c r="I61" s="123" t="s">
        <v>356</v>
      </c>
      <c r="J61" s="130" t="s">
        <v>152</v>
      </c>
      <c r="K61" s="133" t="s">
        <v>153</v>
      </c>
      <c r="L61" s="133" t="s">
        <v>198</v>
      </c>
      <c r="M61" s="120" t="s">
        <v>357</v>
      </c>
      <c r="N61" s="115">
        <v>5</v>
      </c>
      <c r="O61" s="3" t="s">
        <v>83</v>
      </c>
      <c r="P61" s="138" t="s">
        <v>21</v>
      </c>
      <c r="Q61" s="4" t="s">
        <v>77</v>
      </c>
      <c r="R61" s="120" t="s">
        <v>154</v>
      </c>
      <c r="S61" s="120" t="s">
        <v>155</v>
      </c>
      <c r="T61" s="5"/>
      <c r="U61" s="120" t="s">
        <v>358</v>
      </c>
      <c r="V61" s="4"/>
      <c r="W61" s="4"/>
      <c r="X61" s="104"/>
      <c r="Y61" s="107"/>
      <c r="Z61" s="2"/>
    </row>
    <row r="62" spans="1:28" ht="157.5" customHeight="1" x14ac:dyDescent="0.3">
      <c r="A62" s="146" t="s">
        <v>573</v>
      </c>
      <c r="B62" s="140"/>
      <c r="C62" s="140"/>
      <c r="D62" s="120"/>
      <c r="E62" s="141"/>
      <c r="F62" s="119"/>
      <c r="G62" s="144"/>
      <c r="H62" s="119"/>
      <c r="I62" s="123"/>
      <c r="J62" s="130"/>
      <c r="K62" s="133"/>
      <c r="L62" s="133"/>
      <c r="M62" s="120"/>
      <c r="N62" s="115"/>
      <c r="O62" s="3"/>
      <c r="P62" s="138"/>
      <c r="Q62" s="4"/>
      <c r="R62" s="120"/>
      <c r="S62" s="120"/>
      <c r="T62" s="5"/>
      <c r="U62" s="120"/>
      <c r="V62" s="4"/>
      <c r="W62" s="4"/>
      <c r="X62" s="104"/>
      <c r="Y62" s="107"/>
      <c r="Z62" s="2"/>
    </row>
    <row r="63" spans="1:28" ht="132.75" customHeight="1" x14ac:dyDescent="0.3">
      <c r="A63" s="3"/>
      <c r="B63" s="5"/>
      <c r="C63" s="3"/>
      <c r="D63" s="131" t="s">
        <v>293</v>
      </c>
      <c r="E63" s="141" t="s">
        <v>355</v>
      </c>
      <c r="F63" s="126" t="s">
        <v>318</v>
      </c>
      <c r="G63" s="144" t="s">
        <v>55</v>
      </c>
      <c r="H63" s="126" t="s">
        <v>359</v>
      </c>
      <c r="I63" s="123" t="s">
        <v>356</v>
      </c>
      <c r="J63" s="130" t="s">
        <v>152</v>
      </c>
      <c r="K63" s="133" t="s">
        <v>153</v>
      </c>
      <c r="L63" s="133" t="s">
        <v>198</v>
      </c>
      <c r="M63" s="147" t="s">
        <v>251</v>
      </c>
      <c r="N63" s="115">
        <v>5</v>
      </c>
      <c r="O63" s="3" t="s">
        <v>83</v>
      </c>
      <c r="P63" s="138" t="s">
        <v>21</v>
      </c>
      <c r="Q63" s="4" t="s">
        <v>77</v>
      </c>
      <c r="R63" s="120" t="s">
        <v>154</v>
      </c>
      <c r="S63" s="120" t="s">
        <v>155</v>
      </c>
      <c r="T63" s="5"/>
      <c r="U63" s="129" t="s">
        <v>360</v>
      </c>
      <c r="V63" s="4"/>
      <c r="W63" s="4"/>
      <c r="X63" s="104"/>
      <c r="Y63" s="107"/>
      <c r="Z63" s="2"/>
    </row>
    <row r="64" spans="1:28" ht="270.75" customHeight="1" x14ac:dyDescent="0.3">
      <c r="A64" s="3"/>
      <c r="B64" s="5"/>
      <c r="C64" s="3"/>
      <c r="D64" s="131" t="s">
        <v>361</v>
      </c>
      <c r="E64" s="141" t="s">
        <v>362</v>
      </c>
      <c r="F64" s="126" t="s">
        <v>195</v>
      </c>
      <c r="G64" s="144" t="s">
        <v>18</v>
      </c>
      <c r="H64" s="126" t="s">
        <v>363</v>
      </c>
      <c r="I64" s="123" t="s">
        <v>356</v>
      </c>
      <c r="J64" s="130" t="s">
        <v>152</v>
      </c>
      <c r="K64" s="133" t="s">
        <v>153</v>
      </c>
      <c r="L64" s="133" t="s">
        <v>198</v>
      </c>
      <c r="M64" s="147" t="s">
        <v>364</v>
      </c>
      <c r="N64" s="115">
        <v>5</v>
      </c>
      <c r="O64" s="3" t="s">
        <v>83</v>
      </c>
      <c r="P64" s="138" t="s">
        <v>21</v>
      </c>
      <c r="Q64" s="4" t="s">
        <v>77</v>
      </c>
      <c r="R64" s="120" t="s">
        <v>154</v>
      </c>
      <c r="S64" s="120" t="s">
        <v>155</v>
      </c>
      <c r="T64" s="5"/>
      <c r="U64" s="131" t="s">
        <v>365</v>
      </c>
      <c r="V64" s="4"/>
      <c r="W64" s="4"/>
      <c r="X64" s="104"/>
      <c r="Y64" s="107"/>
      <c r="Z64" s="2"/>
    </row>
    <row r="65" spans="1:26" ht="138.75" customHeight="1" x14ac:dyDescent="0.3">
      <c r="A65" s="125" t="s">
        <v>574</v>
      </c>
      <c r="B65" s="128" t="s">
        <v>118</v>
      </c>
      <c r="C65" s="128">
        <v>12</v>
      </c>
      <c r="D65" s="131" t="s">
        <v>366</v>
      </c>
      <c r="E65" s="144" t="s">
        <v>367</v>
      </c>
      <c r="F65" s="126" t="s">
        <v>368</v>
      </c>
      <c r="G65" s="3" t="s">
        <v>55</v>
      </c>
      <c r="H65" s="126" t="s">
        <v>370</v>
      </c>
      <c r="I65" s="123" t="s">
        <v>371</v>
      </c>
      <c r="J65" s="130" t="s">
        <v>152</v>
      </c>
      <c r="K65" s="133" t="s">
        <v>153</v>
      </c>
      <c r="L65" s="133" t="s">
        <v>198</v>
      </c>
      <c r="M65" s="147" t="s">
        <v>251</v>
      </c>
      <c r="N65" s="115">
        <v>5</v>
      </c>
      <c r="O65" s="3" t="s">
        <v>83</v>
      </c>
      <c r="P65" s="138" t="s">
        <v>21</v>
      </c>
      <c r="Q65" s="4" t="s">
        <v>77</v>
      </c>
      <c r="R65" s="120" t="s">
        <v>154</v>
      </c>
      <c r="S65" s="120" t="s">
        <v>155</v>
      </c>
      <c r="T65" s="5"/>
      <c r="U65" s="129" t="s">
        <v>327</v>
      </c>
      <c r="V65" s="4"/>
      <c r="W65" s="4"/>
      <c r="X65" s="104"/>
      <c r="Y65" s="107"/>
      <c r="Z65" s="2"/>
    </row>
    <row r="66" spans="1:26" ht="65.25" customHeight="1" x14ac:dyDescent="0.3">
      <c r="A66" s="3"/>
      <c r="B66" s="5"/>
      <c r="C66" s="3"/>
      <c r="D66" s="131" t="s">
        <v>372</v>
      </c>
      <c r="E66" s="144" t="s">
        <v>369</v>
      </c>
      <c r="F66" s="126" t="s">
        <v>373</v>
      </c>
      <c r="G66" s="3" t="s">
        <v>55</v>
      </c>
      <c r="H66" s="126" t="s">
        <v>377</v>
      </c>
      <c r="I66" s="123" t="s">
        <v>371</v>
      </c>
      <c r="J66" s="130" t="s">
        <v>152</v>
      </c>
      <c r="K66" s="133" t="s">
        <v>153</v>
      </c>
      <c r="L66" s="123" t="s">
        <v>170</v>
      </c>
      <c r="M66" s="147" t="s">
        <v>379</v>
      </c>
      <c r="N66" s="149">
        <v>4</v>
      </c>
      <c r="O66" s="3" t="s">
        <v>83</v>
      </c>
      <c r="P66" s="139" t="s">
        <v>22</v>
      </c>
      <c r="Q66" s="4" t="s">
        <v>77</v>
      </c>
      <c r="R66" s="120" t="s">
        <v>154</v>
      </c>
      <c r="S66" s="120" t="s">
        <v>155</v>
      </c>
      <c r="T66" s="5"/>
      <c r="U66" s="129" t="s">
        <v>381</v>
      </c>
      <c r="V66" s="4"/>
      <c r="W66" s="4"/>
      <c r="X66" s="104"/>
      <c r="Y66" s="107"/>
      <c r="Z66" s="2"/>
    </row>
    <row r="67" spans="1:26" ht="59.25" customHeight="1" x14ac:dyDescent="0.3">
      <c r="A67" s="3"/>
      <c r="B67" s="5"/>
      <c r="C67" s="3"/>
      <c r="D67" s="131" t="s">
        <v>374</v>
      </c>
      <c r="E67" s="144" t="s">
        <v>375</v>
      </c>
      <c r="F67" s="126" t="s">
        <v>376</v>
      </c>
      <c r="G67" s="3" t="s">
        <v>55</v>
      </c>
      <c r="H67" s="126" t="s">
        <v>378</v>
      </c>
      <c r="I67" s="123" t="s">
        <v>371</v>
      </c>
      <c r="J67" s="130" t="s">
        <v>152</v>
      </c>
      <c r="K67" s="133" t="s">
        <v>153</v>
      </c>
      <c r="L67" s="123" t="s">
        <v>170</v>
      </c>
      <c r="M67" s="147" t="s">
        <v>380</v>
      </c>
      <c r="N67" s="149">
        <v>4</v>
      </c>
      <c r="O67" s="3" t="s">
        <v>83</v>
      </c>
      <c r="P67" s="139" t="s">
        <v>22</v>
      </c>
      <c r="Q67" s="4" t="s">
        <v>77</v>
      </c>
      <c r="R67" s="120" t="s">
        <v>154</v>
      </c>
      <c r="S67" s="120" t="s">
        <v>155</v>
      </c>
      <c r="T67" s="5"/>
      <c r="U67" s="129" t="s">
        <v>309</v>
      </c>
      <c r="V67" s="4"/>
      <c r="W67" s="4"/>
      <c r="X67" s="104"/>
      <c r="Y67" s="107"/>
      <c r="Z67" s="2"/>
    </row>
    <row r="68" spans="1:26" ht="199.5" customHeight="1" x14ac:dyDescent="0.3">
      <c r="A68" s="125" t="s">
        <v>575</v>
      </c>
      <c r="B68" s="128" t="s">
        <v>118</v>
      </c>
      <c r="C68" s="128">
        <v>13</v>
      </c>
      <c r="D68" s="131" t="s">
        <v>382</v>
      </c>
      <c r="E68" s="144" t="s">
        <v>383</v>
      </c>
      <c r="F68" s="126" t="s">
        <v>384</v>
      </c>
      <c r="G68" s="3" t="s">
        <v>55</v>
      </c>
      <c r="H68" s="126" t="s">
        <v>385</v>
      </c>
      <c r="I68" s="126" t="s">
        <v>386</v>
      </c>
      <c r="J68" s="130" t="s">
        <v>152</v>
      </c>
      <c r="K68" s="133" t="s">
        <v>153</v>
      </c>
      <c r="L68" s="133" t="s">
        <v>198</v>
      </c>
      <c r="M68" s="148" t="s">
        <v>387</v>
      </c>
      <c r="N68" s="115">
        <v>5</v>
      </c>
      <c r="O68" s="3" t="s">
        <v>83</v>
      </c>
      <c r="P68" s="150" t="s">
        <v>21</v>
      </c>
      <c r="Q68" s="4" t="s">
        <v>77</v>
      </c>
      <c r="R68" s="120" t="s">
        <v>154</v>
      </c>
      <c r="S68" s="120" t="s">
        <v>155</v>
      </c>
      <c r="T68" s="5"/>
      <c r="U68" s="131" t="s">
        <v>388</v>
      </c>
      <c r="V68" s="4"/>
      <c r="W68" s="4"/>
      <c r="X68" s="104"/>
      <c r="Y68" s="107"/>
      <c r="Z68" s="2"/>
    </row>
    <row r="69" spans="1:26" ht="145.19999999999999" x14ac:dyDescent="0.3">
      <c r="A69" s="3"/>
      <c r="B69" s="5"/>
      <c r="C69" s="3"/>
      <c r="D69" s="131" t="s">
        <v>389</v>
      </c>
      <c r="E69" s="144" t="s">
        <v>390</v>
      </c>
      <c r="F69" s="126" t="s">
        <v>391</v>
      </c>
      <c r="G69" s="144" t="s">
        <v>55</v>
      </c>
      <c r="H69" s="126" t="s">
        <v>392</v>
      </c>
      <c r="I69" s="126" t="s">
        <v>386</v>
      </c>
      <c r="J69" s="130" t="s">
        <v>152</v>
      </c>
      <c r="K69" s="133" t="s">
        <v>153</v>
      </c>
      <c r="L69" s="133" t="s">
        <v>198</v>
      </c>
      <c r="M69" s="147" t="s">
        <v>393</v>
      </c>
      <c r="N69" s="115">
        <v>5</v>
      </c>
      <c r="O69" s="3" t="s">
        <v>83</v>
      </c>
      <c r="P69" s="150" t="s">
        <v>21</v>
      </c>
      <c r="Q69" s="4" t="s">
        <v>77</v>
      </c>
      <c r="R69" s="120" t="s">
        <v>154</v>
      </c>
      <c r="S69" s="120" t="s">
        <v>155</v>
      </c>
      <c r="T69" s="5"/>
      <c r="U69" s="131" t="s">
        <v>358</v>
      </c>
      <c r="V69" s="4"/>
      <c r="W69" s="4"/>
      <c r="X69" s="104"/>
      <c r="Y69" s="107"/>
      <c r="Z69" s="2"/>
    </row>
    <row r="70" spans="1:26" ht="157.5" customHeight="1" x14ac:dyDescent="0.3">
      <c r="A70" s="3"/>
      <c r="B70" s="5"/>
      <c r="C70" s="3"/>
      <c r="D70" s="131" t="s">
        <v>394</v>
      </c>
      <c r="E70" s="144" t="s">
        <v>395</v>
      </c>
      <c r="F70" s="126" t="s">
        <v>396</v>
      </c>
      <c r="G70" s="144" t="s">
        <v>55</v>
      </c>
      <c r="H70" s="131" t="s">
        <v>397</v>
      </c>
      <c r="I70" s="126" t="s">
        <v>386</v>
      </c>
      <c r="J70" s="130" t="s">
        <v>152</v>
      </c>
      <c r="K70" s="133" t="s">
        <v>153</v>
      </c>
      <c r="L70" s="123" t="s">
        <v>170</v>
      </c>
      <c r="M70" s="147" t="s">
        <v>398</v>
      </c>
      <c r="N70" s="149">
        <v>4</v>
      </c>
      <c r="O70" s="3" t="s">
        <v>83</v>
      </c>
      <c r="P70" s="139" t="s">
        <v>22</v>
      </c>
      <c r="Q70" s="4" t="s">
        <v>77</v>
      </c>
      <c r="R70" s="120" t="s">
        <v>154</v>
      </c>
      <c r="S70" s="120" t="s">
        <v>155</v>
      </c>
      <c r="T70" s="5"/>
      <c r="U70" s="129" t="s">
        <v>399</v>
      </c>
      <c r="V70" s="4"/>
      <c r="W70" s="4"/>
      <c r="X70" s="104"/>
      <c r="Y70" s="107"/>
      <c r="Z70" s="2"/>
    </row>
    <row r="71" spans="1:26" ht="52.8" x14ac:dyDescent="0.3">
      <c r="A71" s="125" t="s">
        <v>576</v>
      </c>
      <c r="B71" s="128" t="s">
        <v>118</v>
      </c>
      <c r="C71" s="128">
        <v>14</v>
      </c>
      <c r="D71" s="131" t="s">
        <v>400</v>
      </c>
      <c r="E71" s="144" t="s">
        <v>401</v>
      </c>
      <c r="F71" s="126" t="s">
        <v>306</v>
      </c>
      <c r="G71" s="144" t="s">
        <v>55</v>
      </c>
      <c r="H71" s="126" t="s">
        <v>402</v>
      </c>
      <c r="I71" s="123" t="s">
        <v>403</v>
      </c>
      <c r="J71" s="130" t="s">
        <v>152</v>
      </c>
      <c r="K71" s="133" t="s">
        <v>153</v>
      </c>
      <c r="L71" s="123" t="s">
        <v>170</v>
      </c>
      <c r="M71" s="147" t="s">
        <v>404</v>
      </c>
      <c r="N71" s="149">
        <v>4</v>
      </c>
      <c r="O71" s="3" t="s">
        <v>83</v>
      </c>
      <c r="P71" s="139" t="s">
        <v>22</v>
      </c>
      <c r="Q71" s="4" t="s">
        <v>77</v>
      </c>
      <c r="R71" s="120" t="s">
        <v>154</v>
      </c>
      <c r="S71" s="120" t="s">
        <v>155</v>
      </c>
      <c r="T71" s="5"/>
      <c r="U71" s="131" t="s">
        <v>309</v>
      </c>
      <c r="V71" s="4"/>
      <c r="W71" s="4"/>
      <c r="X71" s="104"/>
      <c r="Y71" s="107"/>
      <c r="Z71" s="2"/>
    </row>
    <row r="72" spans="1:26" ht="198" customHeight="1" x14ac:dyDescent="0.3">
      <c r="A72" s="125" t="s">
        <v>405</v>
      </c>
      <c r="B72" s="128" t="s">
        <v>118</v>
      </c>
      <c r="C72" s="128">
        <v>15</v>
      </c>
      <c r="D72" s="131" t="s">
        <v>382</v>
      </c>
      <c r="E72" s="144" t="s">
        <v>406</v>
      </c>
      <c r="F72" s="126" t="s">
        <v>306</v>
      </c>
      <c r="G72" s="144" t="s">
        <v>55</v>
      </c>
      <c r="H72" s="119" t="s">
        <v>408</v>
      </c>
      <c r="I72" s="123" t="s">
        <v>409</v>
      </c>
      <c r="J72" s="130" t="s">
        <v>152</v>
      </c>
      <c r="K72" s="133" t="s">
        <v>153</v>
      </c>
      <c r="L72" s="133" t="s">
        <v>198</v>
      </c>
      <c r="M72" s="147" t="s">
        <v>410</v>
      </c>
      <c r="N72" s="115">
        <v>5</v>
      </c>
      <c r="O72" s="3" t="s">
        <v>83</v>
      </c>
      <c r="P72" s="150" t="s">
        <v>21</v>
      </c>
      <c r="Q72" s="4" t="s">
        <v>77</v>
      </c>
      <c r="R72" s="120" t="s">
        <v>154</v>
      </c>
      <c r="S72" s="120" t="s">
        <v>155</v>
      </c>
      <c r="T72" s="5"/>
      <c r="U72" s="131" t="s">
        <v>411</v>
      </c>
      <c r="V72" s="4"/>
      <c r="W72" s="4"/>
      <c r="X72" s="104"/>
      <c r="Y72" s="107"/>
      <c r="Z72" s="2"/>
    </row>
    <row r="73" spans="1:26" ht="198" customHeight="1" x14ac:dyDescent="0.3">
      <c r="A73" s="125"/>
      <c r="B73" s="128"/>
      <c r="C73" s="128"/>
      <c r="D73" s="198" t="s">
        <v>577</v>
      </c>
      <c r="E73" s="144"/>
      <c r="F73" s="194" t="s">
        <v>578</v>
      </c>
      <c r="G73" s="144"/>
      <c r="H73" s="119"/>
      <c r="I73" s="123"/>
      <c r="J73" s="130"/>
      <c r="K73" s="133"/>
      <c r="L73" s="133"/>
      <c r="M73" s="147"/>
      <c r="N73" s="115"/>
      <c r="O73" s="3"/>
      <c r="P73" s="150"/>
      <c r="Q73" s="4"/>
      <c r="R73" s="120"/>
      <c r="S73" s="120"/>
      <c r="T73" s="5"/>
      <c r="U73" s="131"/>
      <c r="V73" s="4"/>
      <c r="W73" s="4"/>
      <c r="X73" s="104"/>
      <c r="Y73" s="107"/>
      <c r="Z73" s="2"/>
    </row>
    <row r="74" spans="1:26" ht="105" customHeight="1" x14ac:dyDescent="0.3">
      <c r="A74" s="3"/>
      <c r="B74" s="5"/>
      <c r="C74" s="3"/>
      <c r="D74" s="131" t="s">
        <v>389</v>
      </c>
      <c r="E74" s="144" t="s">
        <v>407</v>
      </c>
      <c r="F74" s="126" t="s">
        <v>384</v>
      </c>
      <c r="G74" s="144" t="s">
        <v>55</v>
      </c>
      <c r="H74" s="126" t="s">
        <v>412</v>
      </c>
      <c r="I74" s="126" t="s">
        <v>409</v>
      </c>
      <c r="J74" s="130" t="s">
        <v>152</v>
      </c>
      <c r="K74" s="133" t="s">
        <v>153</v>
      </c>
      <c r="L74" s="133" t="s">
        <v>198</v>
      </c>
      <c r="M74" s="148" t="s">
        <v>413</v>
      </c>
      <c r="N74" s="115">
        <v>5</v>
      </c>
      <c r="O74" s="3" t="s">
        <v>83</v>
      </c>
      <c r="P74" s="150" t="s">
        <v>21</v>
      </c>
      <c r="Q74" s="4" t="s">
        <v>77</v>
      </c>
      <c r="R74" s="120" t="s">
        <v>154</v>
      </c>
      <c r="S74" s="120" t="s">
        <v>155</v>
      </c>
      <c r="T74" s="5"/>
      <c r="U74" s="131" t="s">
        <v>414</v>
      </c>
      <c r="V74" s="4"/>
      <c r="W74" s="4"/>
      <c r="X74" s="104"/>
      <c r="Y74" s="107"/>
      <c r="Z74" s="2"/>
    </row>
    <row r="75" spans="1:26" ht="114.75" customHeight="1" x14ac:dyDescent="0.3">
      <c r="A75" s="3"/>
      <c r="B75" s="5"/>
      <c r="C75" s="3"/>
      <c r="D75" s="131" t="s">
        <v>394</v>
      </c>
      <c r="E75" s="144" t="s">
        <v>415</v>
      </c>
      <c r="F75" s="126" t="s">
        <v>396</v>
      </c>
      <c r="G75" s="144" t="s">
        <v>56</v>
      </c>
      <c r="H75" s="126" t="s">
        <v>416</v>
      </c>
      <c r="I75" s="126" t="s">
        <v>409</v>
      </c>
      <c r="J75" s="130" t="s">
        <v>152</v>
      </c>
      <c r="K75" s="133" t="s">
        <v>153</v>
      </c>
      <c r="L75" s="123" t="s">
        <v>170</v>
      </c>
      <c r="M75" s="148" t="s">
        <v>398</v>
      </c>
      <c r="N75" s="149">
        <v>4</v>
      </c>
      <c r="O75" s="3" t="s">
        <v>83</v>
      </c>
      <c r="P75" s="139" t="s">
        <v>22</v>
      </c>
      <c r="Q75" s="4" t="s">
        <v>77</v>
      </c>
      <c r="R75" s="120" t="s">
        <v>154</v>
      </c>
      <c r="S75" s="120" t="s">
        <v>155</v>
      </c>
      <c r="T75" s="5"/>
      <c r="U75" s="129" t="s">
        <v>417</v>
      </c>
      <c r="V75" s="4"/>
      <c r="W75" s="4"/>
      <c r="X75" s="104"/>
      <c r="Y75" s="107"/>
      <c r="Z75" s="2"/>
    </row>
    <row r="76" spans="1:26" ht="141.75" customHeight="1" x14ac:dyDescent="0.3">
      <c r="A76" s="3"/>
      <c r="B76" s="5"/>
      <c r="C76" s="3"/>
      <c r="D76" s="131" t="s">
        <v>418</v>
      </c>
      <c r="E76" s="144" t="s">
        <v>419</v>
      </c>
      <c r="F76" s="126" t="s">
        <v>420</v>
      </c>
      <c r="G76" s="144" t="s">
        <v>55</v>
      </c>
      <c r="H76" s="126" t="s">
        <v>421</v>
      </c>
      <c r="I76" s="126" t="s">
        <v>409</v>
      </c>
      <c r="J76" s="130" t="s">
        <v>152</v>
      </c>
      <c r="K76" s="133" t="s">
        <v>153</v>
      </c>
      <c r="L76" s="133" t="s">
        <v>198</v>
      </c>
      <c r="M76" s="148" t="s">
        <v>413</v>
      </c>
      <c r="N76" s="115">
        <v>5</v>
      </c>
      <c r="O76" s="3" t="s">
        <v>83</v>
      </c>
      <c r="P76" s="150" t="s">
        <v>21</v>
      </c>
      <c r="Q76" s="4" t="s">
        <v>77</v>
      </c>
      <c r="R76" s="120" t="s">
        <v>154</v>
      </c>
      <c r="S76" s="120" t="s">
        <v>155</v>
      </c>
      <c r="T76" s="5"/>
      <c r="U76" s="131" t="s">
        <v>414</v>
      </c>
      <c r="V76" s="4"/>
      <c r="W76" s="4"/>
      <c r="X76" s="104"/>
      <c r="Y76" s="107"/>
      <c r="Z76" s="2"/>
    </row>
    <row r="77" spans="1:26" s="265" customFormat="1" ht="141.75" customHeight="1" x14ac:dyDescent="0.3">
      <c r="A77" s="258"/>
      <c r="B77" s="261"/>
      <c r="C77" s="258"/>
      <c r="D77" s="262" t="s">
        <v>579</v>
      </c>
      <c r="E77" s="252"/>
      <c r="F77" s="266" t="s">
        <v>580</v>
      </c>
      <c r="G77" s="252"/>
      <c r="H77" s="266" t="s">
        <v>581</v>
      </c>
      <c r="I77" s="266"/>
      <c r="J77" s="254"/>
      <c r="K77" s="255"/>
      <c r="L77" s="255"/>
      <c r="M77" s="267"/>
      <c r="N77" s="257"/>
      <c r="O77" s="258"/>
      <c r="P77" s="257"/>
      <c r="Q77" s="259"/>
      <c r="R77" s="260"/>
      <c r="S77" s="260"/>
      <c r="T77" s="261"/>
      <c r="U77" s="262"/>
      <c r="V77" s="259"/>
      <c r="W77" s="259"/>
      <c r="X77" s="263"/>
      <c r="Y77" s="264"/>
    </row>
    <row r="78" spans="1:26" ht="189.75" customHeight="1" x14ac:dyDescent="0.3">
      <c r="A78" s="125" t="s">
        <v>582</v>
      </c>
      <c r="B78" s="128" t="s">
        <v>118</v>
      </c>
      <c r="C78" s="128">
        <v>16</v>
      </c>
      <c r="D78" s="131" t="s">
        <v>382</v>
      </c>
      <c r="E78" s="144" t="s">
        <v>422</v>
      </c>
      <c r="F78" s="126" t="s">
        <v>306</v>
      </c>
      <c r="G78" s="144" t="s">
        <v>55</v>
      </c>
      <c r="H78" s="126" t="s">
        <v>427</v>
      </c>
      <c r="I78" s="126" t="s">
        <v>423</v>
      </c>
      <c r="J78" s="130" t="s">
        <v>152</v>
      </c>
      <c r="K78" s="133" t="s">
        <v>153</v>
      </c>
      <c r="L78" s="133" t="s">
        <v>198</v>
      </c>
      <c r="M78" s="151" t="s">
        <v>431</v>
      </c>
      <c r="N78" s="115">
        <v>5</v>
      </c>
      <c r="O78" s="3" t="s">
        <v>83</v>
      </c>
      <c r="P78" s="150" t="s">
        <v>21</v>
      </c>
      <c r="Q78" s="4" t="s">
        <v>77</v>
      </c>
      <c r="R78" s="120" t="s">
        <v>154</v>
      </c>
      <c r="S78" s="120" t="s">
        <v>155</v>
      </c>
      <c r="T78" s="5"/>
      <c r="U78" s="131" t="s">
        <v>429</v>
      </c>
      <c r="V78" s="4"/>
      <c r="W78" s="4"/>
      <c r="X78" s="104"/>
      <c r="Y78" s="107"/>
      <c r="Z78" s="2"/>
    </row>
    <row r="79" spans="1:26" ht="131.25" customHeight="1" x14ac:dyDescent="0.3">
      <c r="A79" s="3"/>
      <c r="B79" s="5"/>
      <c r="C79" s="3"/>
      <c r="D79" s="131" t="s">
        <v>425</v>
      </c>
      <c r="E79" s="144" t="s">
        <v>424</v>
      </c>
      <c r="F79" s="126" t="s">
        <v>426</v>
      </c>
      <c r="G79" s="144" t="s">
        <v>55</v>
      </c>
      <c r="H79" s="126" t="s">
        <v>428</v>
      </c>
      <c r="I79" s="126" t="s">
        <v>423</v>
      </c>
      <c r="J79" s="130" t="s">
        <v>152</v>
      </c>
      <c r="K79" s="133" t="s">
        <v>153</v>
      </c>
      <c r="L79" s="133" t="s">
        <v>198</v>
      </c>
      <c r="M79" s="151" t="s">
        <v>432</v>
      </c>
      <c r="N79" s="115">
        <v>5</v>
      </c>
      <c r="O79" s="3" t="s">
        <v>83</v>
      </c>
      <c r="P79" s="150" t="s">
        <v>21</v>
      </c>
      <c r="Q79" s="4" t="s">
        <v>77</v>
      </c>
      <c r="R79" s="120" t="s">
        <v>154</v>
      </c>
      <c r="S79" s="120" t="s">
        <v>155</v>
      </c>
      <c r="T79" s="5"/>
      <c r="U79" s="131" t="s">
        <v>430</v>
      </c>
      <c r="V79" s="4"/>
      <c r="W79" s="4"/>
      <c r="X79" s="104"/>
      <c r="Y79" s="107"/>
      <c r="Z79" s="2"/>
    </row>
    <row r="80" spans="1:26" ht="69.75" customHeight="1" x14ac:dyDescent="0.3">
      <c r="A80" s="3"/>
      <c r="B80" s="5"/>
      <c r="C80" s="3"/>
      <c r="D80" s="131" t="s">
        <v>433</v>
      </c>
      <c r="E80" s="144" t="s">
        <v>434</v>
      </c>
      <c r="F80" s="126" t="s">
        <v>396</v>
      </c>
      <c r="G80" s="144" t="s">
        <v>56</v>
      </c>
      <c r="H80" s="126" t="s">
        <v>435</v>
      </c>
      <c r="I80" s="126" t="s">
        <v>423</v>
      </c>
      <c r="J80" s="130" t="s">
        <v>152</v>
      </c>
      <c r="K80" s="133" t="s">
        <v>153</v>
      </c>
      <c r="L80" s="123" t="s">
        <v>170</v>
      </c>
      <c r="M80" s="147" t="s">
        <v>436</v>
      </c>
      <c r="N80" s="149">
        <v>4</v>
      </c>
      <c r="O80" s="3" t="s">
        <v>83</v>
      </c>
      <c r="P80" s="150" t="s">
        <v>21</v>
      </c>
      <c r="Q80" s="4" t="s">
        <v>77</v>
      </c>
      <c r="R80" s="120" t="s">
        <v>154</v>
      </c>
      <c r="S80" s="120" t="s">
        <v>155</v>
      </c>
      <c r="T80" s="5"/>
      <c r="U80" s="131" t="s">
        <v>309</v>
      </c>
      <c r="V80" s="4"/>
      <c r="W80" s="4"/>
      <c r="X80" s="104"/>
      <c r="Y80" s="107"/>
      <c r="Z80" s="2"/>
    </row>
    <row r="81" spans="1:26" s="265" customFormat="1" ht="69.75" customHeight="1" x14ac:dyDescent="0.3">
      <c r="A81" s="258" t="s">
        <v>585</v>
      </c>
      <c r="B81" s="261"/>
      <c r="C81" s="258"/>
      <c r="D81" s="262" t="s">
        <v>584</v>
      </c>
      <c r="E81" s="252"/>
      <c r="F81" s="266" t="s">
        <v>586</v>
      </c>
      <c r="G81" s="252"/>
      <c r="H81" s="266" t="s">
        <v>587</v>
      </c>
      <c r="I81" s="266"/>
      <c r="J81" s="254"/>
      <c r="K81" s="255"/>
      <c r="L81" s="253"/>
      <c r="M81" s="256" t="s">
        <v>588</v>
      </c>
      <c r="N81" s="268"/>
      <c r="O81" s="258"/>
      <c r="P81" s="257"/>
      <c r="Q81" s="259"/>
      <c r="R81" s="260"/>
      <c r="S81" s="260"/>
      <c r="T81" s="261"/>
      <c r="U81" s="262"/>
      <c r="V81" s="259"/>
      <c r="W81" s="259"/>
      <c r="X81" s="263"/>
      <c r="Y81" s="264"/>
    </row>
    <row r="82" spans="1:26" ht="97.5" customHeight="1" x14ac:dyDescent="0.3">
      <c r="A82" s="125" t="s">
        <v>583</v>
      </c>
      <c r="B82" s="128" t="s">
        <v>118</v>
      </c>
      <c r="C82" s="128">
        <v>17</v>
      </c>
      <c r="D82" s="131" t="s">
        <v>437</v>
      </c>
      <c r="E82" s="144" t="s">
        <v>438</v>
      </c>
      <c r="F82" s="126" t="s">
        <v>439</v>
      </c>
      <c r="G82" s="144" t="s">
        <v>55</v>
      </c>
      <c r="H82" s="126" t="s">
        <v>443</v>
      </c>
      <c r="I82" s="126" t="s">
        <v>423</v>
      </c>
      <c r="J82" s="130" t="s">
        <v>152</v>
      </c>
      <c r="K82" s="133" t="s">
        <v>153</v>
      </c>
      <c r="L82" s="133" t="s">
        <v>198</v>
      </c>
      <c r="M82" s="147" t="s">
        <v>445</v>
      </c>
      <c r="N82" s="115">
        <v>5</v>
      </c>
      <c r="O82" s="3" t="s">
        <v>83</v>
      </c>
      <c r="P82" s="150" t="s">
        <v>21</v>
      </c>
      <c r="Q82" s="4" t="s">
        <v>77</v>
      </c>
      <c r="R82" s="120" t="s">
        <v>154</v>
      </c>
      <c r="S82" s="120" t="s">
        <v>155</v>
      </c>
      <c r="T82" s="5"/>
      <c r="U82" s="131" t="s">
        <v>447</v>
      </c>
      <c r="V82" s="4"/>
      <c r="W82" s="4"/>
      <c r="X82" s="104"/>
      <c r="Y82" s="107"/>
      <c r="Z82" s="2"/>
    </row>
    <row r="83" spans="1:26" ht="106.2" x14ac:dyDescent="0.3">
      <c r="A83" s="125"/>
      <c r="B83" s="129" t="s">
        <v>453</v>
      </c>
      <c r="C83" s="128"/>
      <c r="D83" s="131" t="s">
        <v>440</v>
      </c>
      <c r="E83" s="144" t="s">
        <v>441</v>
      </c>
      <c r="F83" s="126" t="s">
        <v>442</v>
      </c>
      <c r="G83" s="144" t="s">
        <v>55</v>
      </c>
      <c r="H83" s="126" t="s">
        <v>444</v>
      </c>
      <c r="I83" s="126" t="s">
        <v>423</v>
      </c>
      <c r="J83" s="130" t="s">
        <v>152</v>
      </c>
      <c r="K83" s="133" t="s">
        <v>153</v>
      </c>
      <c r="L83" s="133" t="s">
        <v>198</v>
      </c>
      <c r="M83" s="148" t="s">
        <v>446</v>
      </c>
      <c r="N83" s="115">
        <v>5</v>
      </c>
      <c r="O83" s="3" t="s">
        <v>83</v>
      </c>
      <c r="P83" s="150" t="s">
        <v>21</v>
      </c>
      <c r="Q83" s="4" t="s">
        <v>77</v>
      </c>
      <c r="R83" s="120" t="s">
        <v>154</v>
      </c>
      <c r="S83" s="120" t="s">
        <v>155</v>
      </c>
      <c r="T83" s="5"/>
      <c r="U83" s="129" t="s">
        <v>448</v>
      </c>
      <c r="V83" s="4"/>
      <c r="W83" s="4"/>
      <c r="X83" s="104"/>
      <c r="Y83" s="107"/>
      <c r="Z83" s="2"/>
    </row>
    <row r="84" spans="1:26" ht="129.75" customHeight="1" x14ac:dyDescent="0.3">
      <c r="A84" s="125" t="s">
        <v>449</v>
      </c>
      <c r="B84" s="128" t="s">
        <v>118</v>
      </c>
      <c r="C84" s="128">
        <v>18</v>
      </c>
      <c r="D84" s="131" t="s">
        <v>316</v>
      </c>
      <c r="E84" s="144" t="s">
        <v>450</v>
      </c>
      <c r="F84" s="126" t="s">
        <v>451</v>
      </c>
      <c r="G84" s="144" t="s">
        <v>55</v>
      </c>
      <c r="H84" s="126" t="s">
        <v>454</v>
      </c>
      <c r="I84" s="126" t="s">
        <v>423</v>
      </c>
      <c r="J84" s="130" t="s">
        <v>152</v>
      </c>
      <c r="K84" s="133" t="s">
        <v>153</v>
      </c>
      <c r="L84" s="133" t="s">
        <v>198</v>
      </c>
      <c r="M84" s="147" t="s">
        <v>446</v>
      </c>
      <c r="N84" s="115">
        <v>5</v>
      </c>
      <c r="O84" s="3" t="s">
        <v>83</v>
      </c>
      <c r="P84" s="150" t="s">
        <v>21</v>
      </c>
      <c r="Q84" s="4" t="s">
        <v>77</v>
      </c>
      <c r="R84" s="120" t="s">
        <v>154</v>
      </c>
      <c r="S84" s="120" t="s">
        <v>155</v>
      </c>
      <c r="T84" s="5"/>
      <c r="U84" s="129" t="s">
        <v>455</v>
      </c>
      <c r="V84" s="4"/>
      <c r="W84" s="4"/>
      <c r="X84" s="104"/>
      <c r="Y84" s="107"/>
      <c r="Z84" s="2"/>
    </row>
    <row r="85" spans="1:26" ht="149.25" customHeight="1" x14ac:dyDescent="0.3">
      <c r="A85" s="3"/>
      <c r="B85" s="5"/>
      <c r="C85" s="3"/>
      <c r="D85" s="131" t="s">
        <v>456</v>
      </c>
      <c r="E85" s="144" t="s">
        <v>452</v>
      </c>
      <c r="F85" s="126" t="s">
        <v>457</v>
      </c>
      <c r="G85" s="144" t="s">
        <v>56</v>
      </c>
      <c r="H85" s="126" t="s">
        <v>466</v>
      </c>
      <c r="I85" s="126" t="s">
        <v>423</v>
      </c>
      <c r="J85" s="130" t="s">
        <v>152</v>
      </c>
      <c r="K85" s="133" t="s">
        <v>153</v>
      </c>
      <c r="L85" s="128" t="s">
        <v>170</v>
      </c>
      <c r="M85" s="147" t="s">
        <v>474</v>
      </c>
      <c r="N85" s="149">
        <v>4</v>
      </c>
      <c r="O85" s="3" t="s">
        <v>83</v>
      </c>
      <c r="P85" s="139" t="s">
        <v>22</v>
      </c>
      <c r="Q85" s="4" t="s">
        <v>77</v>
      </c>
      <c r="R85" s="120" t="s">
        <v>154</v>
      </c>
      <c r="S85" s="120" t="s">
        <v>155</v>
      </c>
      <c r="T85" s="5"/>
      <c r="U85" s="129" t="s">
        <v>475</v>
      </c>
      <c r="V85" s="4"/>
      <c r="W85" s="4"/>
      <c r="X85" s="104"/>
      <c r="Y85" s="107"/>
      <c r="Z85" s="2"/>
    </row>
    <row r="86" spans="1:26" ht="77.25" customHeight="1" x14ac:dyDescent="0.3">
      <c r="A86" s="3"/>
      <c r="B86" s="5"/>
      <c r="C86" s="3"/>
      <c r="D86" s="131" t="s">
        <v>458</v>
      </c>
      <c r="E86" s="144" t="s">
        <v>459</v>
      </c>
      <c r="F86" s="126" t="s">
        <v>460</v>
      </c>
      <c r="G86" s="144" t="s">
        <v>55</v>
      </c>
      <c r="H86" s="126" t="s">
        <v>467</v>
      </c>
      <c r="I86" s="126" t="s">
        <v>423</v>
      </c>
      <c r="J86" s="130" t="s">
        <v>152</v>
      </c>
      <c r="K86" s="133" t="s">
        <v>153</v>
      </c>
      <c r="L86" s="128" t="s">
        <v>198</v>
      </c>
      <c r="M86" s="147" t="s">
        <v>470</v>
      </c>
      <c r="N86" s="115">
        <v>5</v>
      </c>
      <c r="O86" s="3" t="s">
        <v>83</v>
      </c>
      <c r="P86" s="150" t="s">
        <v>21</v>
      </c>
      <c r="Q86" s="4" t="s">
        <v>77</v>
      </c>
      <c r="R86" s="120" t="s">
        <v>154</v>
      </c>
      <c r="S86" s="120" t="s">
        <v>155</v>
      </c>
      <c r="T86" s="5"/>
      <c r="U86" s="129" t="s">
        <v>476</v>
      </c>
      <c r="V86" s="4"/>
      <c r="W86" s="4"/>
      <c r="X86" s="104"/>
      <c r="Y86" s="107"/>
      <c r="Z86" s="2"/>
    </row>
    <row r="87" spans="1:26" ht="137.25" customHeight="1" x14ac:dyDescent="0.3">
      <c r="A87" s="3"/>
      <c r="B87" s="5"/>
      <c r="C87" s="3"/>
      <c r="D87" s="131" t="s">
        <v>461</v>
      </c>
      <c r="E87" s="144" t="s">
        <v>462</v>
      </c>
      <c r="F87" s="126" t="s">
        <v>439</v>
      </c>
      <c r="G87" s="144" t="s">
        <v>55</v>
      </c>
      <c r="H87" s="126" t="s">
        <v>468</v>
      </c>
      <c r="I87" s="126" t="s">
        <v>423</v>
      </c>
      <c r="J87" s="130" t="s">
        <v>152</v>
      </c>
      <c r="K87" s="133" t="s">
        <v>153</v>
      </c>
      <c r="L87" s="128" t="s">
        <v>198</v>
      </c>
      <c r="M87" s="147" t="s">
        <v>471</v>
      </c>
      <c r="N87" s="115">
        <v>5</v>
      </c>
      <c r="O87" s="3" t="s">
        <v>83</v>
      </c>
      <c r="P87" s="150" t="s">
        <v>21</v>
      </c>
      <c r="Q87" s="4" t="s">
        <v>77</v>
      </c>
      <c r="R87" s="120" t="s">
        <v>154</v>
      </c>
      <c r="S87" s="120" t="s">
        <v>155</v>
      </c>
      <c r="T87" s="5"/>
      <c r="U87" s="129" t="s">
        <v>477</v>
      </c>
      <c r="V87" s="4"/>
      <c r="W87" s="4"/>
      <c r="X87" s="104"/>
      <c r="Y87" s="107"/>
      <c r="Z87" s="2"/>
    </row>
    <row r="88" spans="1:26" ht="96.75" customHeight="1" x14ac:dyDescent="0.3">
      <c r="A88" s="3"/>
      <c r="B88" s="5"/>
      <c r="C88" s="3"/>
      <c r="D88" s="131" t="s">
        <v>463</v>
      </c>
      <c r="E88" s="144" t="s">
        <v>464</v>
      </c>
      <c r="F88" s="126" t="s">
        <v>465</v>
      </c>
      <c r="G88" s="144" t="s">
        <v>55</v>
      </c>
      <c r="H88" s="126" t="s">
        <v>469</v>
      </c>
      <c r="I88" s="126" t="s">
        <v>423</v>
      </c>
      <c r="J88" s="130" t="s">
        <v>152</v>
      </c>
      <c r="K88" s="133" t="s">
        <v>153</v>
      </c>
      <c r="L88" s="128" t="s">
        <v>170</v>
      </c>
      <c r="M88" s="147" t="s">
        <v>472</v>
      </c>
      <c r="N88" s="149">
        <v>4</v>
      </c>
      <c r="O88" s="3" t="s">
        <v>83</v>
      </c>
      <c r="P88" s="152" t="s">
        <v>22</v>
      </c>
      <c r="Q88" s="4" t="s">
        <v>77</v>
      </c>
      <c r="R88" s="120" t="s">
        <v>154</v>
      </c>
      <c r="S88" s="120" t="s">
        <v>155</v>
      </c>
      <c r="T88" s="5"/>
      <c r="U88" s="131" t="s">
        <v>309</v>
      </c>
      <c r="V88" s="4"/>
      <c r="W88" s="4"/>
      <c r="X88" s="104"/>
      <c r="Y88" s="107"/>
      <c r="Z88" s="2"/>
    </row>
    <row r="89" spans="1:26" s="265" customFormat="1" ht="119.25" customHeight="1" x14ac:dyDescent="0.3">
      <c r="A89" s="260" t="s">
        <v>590</v>
      </c>
      <c r="B89" s="251" t="s">
        <v>118</v>
      </c>
      <c r="C89" s="251">
        <v>19</v>
      </c>
      <c r="D89" s="262" t="s">
        <v>478</v>
      </c>
      <c r="E89" s="251">
        <v>19.100000000000001</v>
      </c>
      <c r="F89" s="266" t="s">
        <v>479</v>
      </c>
      <c r="G89" s="252" t="s">
        <v>55</v>
      </c>
      <c r="H89" s="266" t="s">
        <v>481</v>
      </c>
      <c r="I89" s="266" t="s">
        <v>423</v>
      </c>
      <c r="J89" s="254" t="s">
        <v>152</v>
      </c>
      <c r="K89" s="255" t="s">
        <v>153</v>
      </c>
      <c r="L89" s="251" t="s">
        <v>198</v>
      </c>
      <c r="M89" s="267" t="s">
        <v>473</v>
      </c>
      <c r="N89" s="257">
        <v>5</v>
      </c>
      <c r="O89" s="258" t="s">
        <v>83</v>
      </c>
      <c r="P89" s="257" t="s">
        <v>21</v>
      </c>
      <c r="Q89" s="259" t="s">
        <v>77</v>
      </c>
      <c r="R89" s="260" t="s">
        <v>154</v>
      </c>
      <c r="S89" s="260" t="s">
        <v>155</v>
      </c>
      <c r="T89" s="261"/>
      <c r="U89" s="262" t="s">
        <v>414</v>
      </c>
      <c r="V89" s="259"/>
      <c r="W89" s="259"/>
      <c r="X89" s="263"/>
      <c r="Y89" s="264"/>
    </row>
    <row r="90" spans="1:26" ht="120.75" customHeight="1" x14ac:dyDescent="0.3">
      <c r="A90" s="115"/>
      <c r="B90" s="129"/>
      <c r="C90" s="128"/>
      <c r="D90" s="131" t="s">
        <v>316</v>
      </c>
      <c r="E90" s="128">
        <v>19.2</v>
      </c>
      <c r="F90" s="126" t="s">
        <v>451</v>
      </c>
      <c r="G90" s="144" t="s">
        <v>55</v>
      </c>
      <c r="H90" s="126" t="s">
        <v>482</v>
      </c>
      <c r="I90" s="126" t="s">
        <v>423</v>
      </c>
      <c r="J90" s="130" t="s">
        <v>152</v>
      </c>
      <c r="K90" s="133" t="s">
        <v>153</v>
      </c>
      <c r="L90" s="128" t="s">
        <v>198</v>
      </c>
      <c r="M90" s="147" t="s">
        <v>446</v>
      </c>
      <c r="N90" s="115">
        <v>5</v>
      </c>
      <c r="O90" s="3" t="s">
        <v>83</v>
      </c>
      <c r="P90" s="150" t="s">
        <v>21</v>
      </c>
      <c r="Q90" s="4" t="s">
        <v>77</v>
      </c>
      <c r="R90" s="120" t="s">
        <v>154</v>
      </c>
      <c r="S90" s="120" t="s">
        <v>155</v>
      </c>
      <c r="T90" s="5"/>
      <c r="U90" s="129" t="s">
        <v>455</v>
      </c>
      <c r="V90" s="4"/>
      <c r="W90" s="4"/>
      <c r="X90" s="104"/>
      <c r="Y90" s="107"/>
      <c r="Z90" s="2"/>
    </row>
    <row r="91" spans="1:26" ht="186" customHeight="1" x14ac:dyDescent="0.3">
      <c r="A91" s="115"/>
      <c r="B91" s="129"/>
      <c r="C91" s="128"/>
      <c r="D91" s="131" t="s">
        <v>287</v>
      </c>
      <c r="E91" s="128">
        <v>19.3</v>
      </c>
      <c r="F91" s="126" t="s">
        <v>480</v>
      </c>
      <c r="G91" s="144" t="s">
        <v>56</v>
      </c>
      <c r="H91" s="126" t="s">
        <v>483</v>
      </c>
      <c r="I91" s="126" t="s">
        <v>423</v>
      </c>
      <c r="J91" s="130" t="s">
        <v>152</v>
      </c>
      <c r="K91" s="133" t="s">
        <v>153</v>
      </c>
      <c r="L91" s="128" t="s">
        <v>198</v>
      </c>
      <c r="M91" s="147" t="s">
        <v>484</v>
      </c>
      <c r="N91" s="149">
        <v>4</v>
      </c>
      <c r="O91" s="3" t="s">
        <v>83</v>
      </c>
      <c r="P91" s="152" t="s">
        <v>22</v>
      </c>
      <c r="Q91" s="4" t="s">
        <v>77</v>
      </c>
      <c r="R91" s="120" t="s">
        <v>154</v>
      </c>
      <c r="S91" s="120" t="s">
        <v>155</v>
      </c>
      <c r="T91" s="5"/>
      <c r="U91" s="129" t="s">
        <v>485</v>
      </c>
      <c r="V91" s="4"/>
      <c r="W91" s="4"/>
      <c r="X91" s="104"/>
      <c r="Y91" s="107"/>
      <c r="Z91" s="2"/>
    </row>
    <row r="92" spans="1:26" ht="122.25" customHeight="1" x14ac:dyDescent="0.3">
      <c r="A92" s="202" t="s">
        <v>589</v>
      </c>
      <c r="B92" s="128">
        <v>20</v>
      </c>
      <c r="C92" s="128">
        <v>20</v>
      </c>
      <c r="D92" s="131" t="s">
        <v>486</v>
      </c>
      <c r="E92" s="128">
        <v>20.100000000000001</v>
      </c>
      <c r="F92" s="126" t="s">
        <v>479</v>
      </c>
      <c r="G92" s="144" t="s">
        <v>55</v>
      </c>
      <c r="H92" s="126" t="s">
        <v>481</v>
      </c>
      <c r="I92" s="123" t="s">
        <v>284</v>
      </c>
      <c r="J92" s="130" t="s">
        <v>152</v>
      </c>
      <c r="K92" s="133" t="s">
        <v>153</v>
      </c>
      <c r="L92" s="128" t="s">
        <v>198</v>
      </c>
      <c r="M92" s="147" t="s">
        <v>473</v>
      </c>
      <c r="N92" s="115">
        <v>5</v>
      </c>
      <c r="O92" s="3" t="s">
        <v>83</v>
      </c>
      <c r="P92" s="150" t="s">
        <v>21</v>
      </c>
      <c r="Q92" s="4" t="s">
        <v>77</v>
      </c>
      <c r="R92" s="120" t="s">
        <v>154</v>
      </c>
      <c r="S92" s="120" t="s">
        <v>155</v>
      </c>
      <c r="T92" s="5"/>
      <c r="U92" s="131" t="s">
        <v>490</v>
      </c>
      <c r="V92" s="4"/>
      <c r="W92" s="4"/>
      <c r="X92" s="104"/>
      <c r="Y92" s="107"/>
      <c r="Z92" s="2"/>
    </row>
    <row r="93" spans="1:26" ht="126" customHeight="1" x14ac:dyDescent="0.3">
      <c r="A93" s="115"/>
      <c r="B93" s="129"/>
      <c r="C93" s="128"/>
      <c r="D93" s="131" t="s">
        <v>316</v>
      </c>
      <c r="E93" s="128">
        <v>20.2</v>
      </c>
      <c r="F93" s="126" t="s">
        <v>487</v>
      </c>
      <c r="G93" s="144" t="s">
        <v>55</v>
      </c>
      <c r="H93" s="126" t="s">
        <v>488</v>
      </c>
      <c r="I93" s="123" t="s">
        <v>284</v>
      </c>
      <c r="J93" s="130" t="s">
        <v>152</v>
      </c>
      <c r="K93" s="133" t="s">
        <v>153</v>
      </c>
      <c r="L93" s="3"/>
      <c r="M93" s="147" t="s">
        <v>489</v>
      </c>
      <c r="N93" s="115">
        <v>5</v>
      </c>
      <c r="O93" s="3" t="s">
        <v>83</v>
      </c>
      <c r="P93" s="150" t="s">
        <v>21</v>
      </c>
      <c r="Q93" s="4" t="s">
        <v>77</v>
      </c>
      <c r="R93" s="120" t="s">
        <v>154</v>
      </c>
      <c r="S93" s="120" t="s">
        <v>155</v>
      </c>
      <c r="T93" s="5"/>
      <c r="U93" s="129" t="s">
        <v>491</v>
      </c>
      <c r="V93" s="4"/>
      <c r="W93" s="4"/>
      <c r="X93" s="104"/>
      <c r="Y93" s="107"/>
      <c r="Z93" s="2"/>
    </row>
    <row r="94" spans="1:26" ht="190.5" customHeight="1" x14ac:dyDescent="0.3">
      <c r="A94" s="115"/>
      <c r="B94" s="129"/>
      <c r="C94" s="128"/>
      <c r="D94" s="131" t="s">
        <v>287</v>
      </c>
      <c r="E94" s="128">
        <v>20.3</v>
      </c>
      <c r="F94" s="126" t="s">
        <v>480</v>
      </c>
      <c r="G94" s="144" t="s">
        <v>56</v>
      </c>
      <c r="H94" s="126" t="s">
        <v>483</v>
      </c>
      <c r="I94" s="123" t="s">
        <v>284</v>
      </c>
      <c r="J94" s="130" t="s">
        <v>152</v>
      </c>
      <c r="K94" s="133" t="s">
        <v>153</v>
      </c>
      <c r="L94" s="3"/>
      <c r="M94" s="147" t="s">
        <v>484</v>
      </c>
      <c r="N94" s="149">
        <v>4</v>
      </c>
      <c r="O94" s="3" t="s">
        <v>83</v>
      </c>
      <c r="P94" s="152" t="s">
        <v>22</v>
      </c>
      <c r="Q94" s="4" t="s">
        <v>77</v>
      </c>
      <c r="R94" s="120" t="s">
        <v>154</v>
      </c>
      <c r="S94" s="120" t="s">
        <v>155</v>
      </c>
      <c r="T94" s="5"/>
      <c r="U94" s="129" t="s">
        <v>492</v>
      </c>
      <c r="V94" s="4"/>
      <c r="W94" s="4"/>
      <c r="X94" s="104"/>
      <c r="Y94" s="107"/>
      <c r="Z94" s="2"/>
    </row>
    <row r="95" spans="1:26" ht="131.25" customHeight="1" x14ac:dyDescent="0.3">
      <c r="A95" s="120" t="s">
        <v>493</v>
      </c>
      <c r="B95" s="128" t="s">
        <v>118</v>
      </c>
      <c r="C95" s="128">
        <v>21</v>
      </c>
      <c r="D95" s="131" t="s">
        <v>389</v>
      </c>
      <c r="E95" s="128">
        <v>21.1</v>
      </c>
      <c r="F95" s="126" t="s">
        <v>494</v>
      </c>
      <c r="G95" s="5" t="s">
        <v>55</v>
      </c>
      <c r="H95" s="126" t="s">
        <v>481</v>
      </c>
      <c r="I95" s="123" t="s">
        <v>284</v>
      </c>
      <c r="J95" s="130" t="s">
        <v>152</v>
      </c>
      <c r="K95" s="133" t="s">
        <v>153</v>
      </c>
      <c r="L95" s="128" t="s">
        <v>198</v>
      </c>
      <c r="M95" s="147" t="s">
        <v>473</v>
      </c>
      <c r="N95" s="115">
        <v>5</v>
      </c>
      <c r="O95" s="3" t="s">
        <v>83</v>
      </c>
      <c r="P95" s="150" t="s">
        <v>21</v>
      </c>
      <c r="Q95" s="4" t="s">
        <v>77</v>
      </c>
      <c r="R95" s="120" t="s">
        <v>154</v>
      </c>
      <c r="S95" s="120" t="s">
        <v>155</v>
      </c>
      <c r="T95" s="5"/>
      <c r="U95" s="131" t="s">
        <v>414</v>
      </c>
      <c r="V95" s="4"/>
      <c r="W95" s="4"/>
      <c r="X95" s="104"/>
      <c r="Y95" s="107"/>
      <c r="Z95" s="2"/>
    </row>
    <row r="96" spans="1:26" ht="129" customHeight="1" x14ac:dyDescent="0.3">
      <c r="A96" s="115"/>
      <c r="B96" s="129"/>
      <c r="C96" s="128"/>
      <c r="D96" s="131" t="s">
        <v>316</v>
      </c>
      <c r="E96" s="128">
        <v>21.2</v>
      </c>
      <c r="F96" s="126" t="s">
        <v>451</v>
      </c>
      <c r="G96" s="5" t="s">
        <v>55</v>
      </c>
      <c r="H96" s="126" t="s">
        <v>488</v>
      </c>
      <c r="I96" s="123" t="s">
        <v>284</v>
      </c>
      <c r="J96" s="130" t="s">
        <v>152</v>
      </c>
      <c r="K96" s="133" t="s">
        <v>153</v>
      </c>
      <c r="L96" s="128" t="s">
        <v>198</v>
      </c>
      <c r="M96" s="147" t="s">
        <v>489</v>
      </c>
      <c r="N96" s="115">
        <v>5</v>
      </c>
      <c r="O96" s="3" t="s">
        <v>83</v>
      </c>
      <c r="P96" s="150" t="s">
        <v>21</v>
      </c>
      <c r="Q96" s="4" t="s">
        <v>77</v>
      </c>
      <c r="R96" s="120" t="s">
        <v>154</v>
      </c>
      <c r="S96" s="120" t="s">
        <v>155</v>
      </c>
      <c r="T96" s="5"/>
      <c r="U96" s="131" t="s">
        <v>496</v>
      </c>
      <c r="V96" s="4"/>
      <c r="W96" s="4"/>
      <c r="X96" s="104"/>
      <c r="Y96" s="107"/>
      <c r="Z96" s="2"/>
    </row>
    <row r="97" spans="1:26" ht="183.75" customHeight="1" x14ac:dyDescent="0.3">
      <c r="A97" s="115"/>
      <c r="B97" s="129"/>
      <c r="C97" s="128"/>
      <c r="D97" s="131" t="s">
        <v>287</v>
      </c>
      <c r="E97" s="128">
        <v>21.3</v>
      </c>
      <c r="F97" s="126" t="s">
        <v>480</v>
      </c>
      <c r="G97" s="5" t="s">
        <v>56</v>
      </c>
      <c r="H97" s="126" t="s">
        <v>495</v>
      </c>
      <c r="I97" s="123" t="s">
        <v>284</v>
      </c>
      <c r="J97" s="130" t="s">
        <v>152</v>
      </c>
      <c r="K97" s="133" t="s">
        <v>153</v>
      </c>
      <c r="L97" s="128" t="s">
        <v>170</v>
      </c>
      <c r="M97" s="147" t="s">
        <v>484</v>
      </c>
      <c r="N97" s="149">
        <v>4</v>
      </c>
      <c r="O97" s="3" t="s">
        <v>83</v>
      </c>
      <c r="P97" s="152" t="s">
        <v>22</v>
      </c>
      <c r="Q97" s="4" t="s">
        <v>77</v>
      </c>
      <c r="R97" s="120" t="s">
        <v>154</v>
      </c>
      <c r="S97" s="120" t="s">
        <v>155</v>
      </c>
      <c r="T97" s="5"/>
      <c r="U97" s="131" t="s">
        <v>485</v>
      </c>
      <c r="V97" s="4"/>
      <c r="W97" s="4"/>
      <c r="X97" s="104"/>
      <c r="Y97" s="107"/>
      <c r="Z97" s="2"/>
    </row>
    <row r="98" spans="1:26" ht="118.5" customHeight="1" x14ac:dyDescent="0.3">
      <c r="A98" s="120" t="s">
        <v>497</v>
      </c>
      <c r="B98" s="128" t="s">
        <v>118</v>
      </c>
      <c r="C98" s="128">
        <v>22</v>
      </c>
      <c r="D98" s="131" t="s">
        <v>498</v>
      </c>
      <c r="E98" s="128">
        <v>22.1</v>
      </c>
      <c r="F98" s="126" t="s">
        <v>499</v>
      </c>
      <c r="G98" s="144" t="s">
        <v>55</v>
      </c>
      <c r="H98" s="126" t="s">
        <v>505</v>
      </c>
      <c r="I98" s="123" t="s">
        <v>284</v>
      </c>
      <c r="J98" s="130" t="s">
        <v>152</v>
      </c>
      <c r="K98" s="133" t="s">
        <v>153</v>
      </c>
      <c r="L98" s="128" t="s">
        <v>198</v>
      </c>
      <c r="M98" s="147" t="s">
        <v>473</v>
      </c>
      <c r="N98" s="115">
        <v>5</v>
      </c>
      <c r="O98" s="3" t="s">
        <v>83</v>
      </c>
      <c r="P98" s="150" t="s">
        <v>21</v>
      </c>
      <c r="Q98" s="4" t="s">
        <v>77</v>
      </c>
      <c r="R98" s="120" t="s">
        <v>154</v>
      </c>
      <c r="S98" s="120" t="s">
        <v>155</v>
      </c>
      <c r="T98" s="5"/>
      <c r="U98" s="131" t="s">
        <v>414</v>
      </c>
      <c r="V98" s="4"/>
      <c r="W98" s="4"/>
      <c r="X98" s="104"/>
      <c r="Y98" s="107"/>
      <c r="Z98" s="2"/>
    </row>
    <row r="99" spans="1:26" ht="116.25" customHeight="1" x14ac:dyDescent="0.3">
      <c r="A99" s="115"/>
      <c r="B99" s="129"/>
      <c r="C99" s="128"/>
      <c r="D99" s="131" t="s">
        <v>461</v>
      </c>
      <c r="E99" s="128">
        <v>22.2</v>
      </c>
      <c r="F99" s="126" t="s">
        <v>439</v>
      </c>
      <c r="G99" s="144" t="s">
        <v>55</v>
      </c>
      <c r="H99" s="126" t="s">
        <v>506</v>
      </c>
      <c r="I99" s="123" t="s">
        <v>284</v>
      </c>
      <c r="J99" s="130" t="s">
        <v>152</v>
      </c>
      <c r="K99" s="133" t="s">
        <v>153</v>
      </c>
      <c r="L99" s="128" t="s">
        <v>198</v>
      </c>
      <c r="M99" s="148" t="s">
        <v>508</v>
      </c>
      <c r="N99" s="115">
        <v>5</v>
      </c>
      <c r="O99" s="3" t="s">
        <v>83</v>
      </c>
      <c r="P99" s="150" t="s">
        <v>21</v>
      </c>
      <c r="Q99" s="4" t="s">
        <v>77</v>
      </c>
      <c r="R99" s="120" t="s">
        <v>154</v>
      </c>
      <c r="S99" s="120" t="s">
        <v>155</v>
      </c>
      <c r="T99" s="5"/>
      <c r="U99" s="129" t="s">
        <v>510</v>
      </c>
      <c r="V99" s="4"/>
      <c r="W99" s="4"/>
      <c r="X99" s="104"/>
      <c r="Y99" s="107"/>
      <c r="Z99" s="2"/>
    </row>
    <row r="100" spans="1:26" ht="315.75" customHeight="1" x14ac:dyDescent="0.3">
      <c r="A100" s="115"/>
      <c r="B100" s="129"/>
      <c r="C100" s="128"/>
      <c r="D100" s="131" t="s">
        <v>382</v>
      </c>
      <c r="E100" s="128">
        <v>22.3</v>
      </c>
      <c r="F100" s="126" t="s">
        <v>500</v>
      </c>
      <c r="G100" s="144" t="s">
        <v>55</v>
      </c>
      <c r="H100" s="126" t="s">
        <v>197</v>
      </c>
      <c r="I100" s="123" t="s">
        <v>284</v>
      </c>
      <c r="J100" s="130" t="s">
        <v>152</v>
      </c>
      <c r="K100" s="133" t="s">
        <v>153</v>
      </c>
      <c r="L100" s="128" t="s">
        <v>198</v>
      </c>
      <c r="M100" s="147" t="s">
        <v>509</v>
      </c>
      <c r="N100" s="115">
        <v>5</v>
      </c>
      <c r="O100" s="3" t="s">
        <v>83</v>
      </c>
      <c r="P100" s="150" t="s">
        <v>21</v>
      </c>
      <c r="Q100" s="4" t="s">
        <v>77</v>
      </c>
      <c r="R100" s="120" t="s">
        <v>154</v>
      </c>
      <c r="S100" s="120" t="s">
        <v>155</v>
      </c>
      <c r="T100" s="5"/>
      <c r="U100" s="129" t="s">
        <v>511</v>
      </c>
      <c r="V100" s="4"/>
      <c r="W100" s="4"/>
      <c r="X100" s="104"/>
      <c r="Y100" s="107"/>
      <c r="Z100" s="2"/>
    </row>
    <row r="101" spans="1:26" ht="203.25" customHeight="1" x14ac:dyDescent="0.3">
      <c r="A101" s="115"/>
      <c r="B101" s="129"/>
      <c r="C101" s="128"/>
      <c r="D101" s="131" t="s">
        <v>287</v>
      </c>
      <c r="E101" s="128">
        <v>22.3</v>
      </c>
      <c r="F101" s="126" t="s">
        <v>480</v>
      </c>
      <c r="G101" s="144" t="s">
        <v>56</v>
      </c>
      <c r="H101" s="126" t="s">
        <v>507</v>
      </c>
      <c r="I101" s="123" t="s">
        <v>284</v>
      </c>
      <c r="J101" s="130" t="s">
        <v>152</v>
      </c>
      <c r="K101" s="133" t="s">
        <v>153</v>
      </c>
      <c r="L101" s="128" t="s">
        <v>170</v>
      </c>
      <c r="M101" s="147" t="s">
        <v>527</v>
      </c>
      <c r="N101" s="149">
        <v>4</v>
      </c>
      <c r="O101" s="3" t="s">
        <v>83</v>
      </c>
      <c r="P101" s="152" t="s">
        <v>22</v>
      </c>
      <c r="Q101" s="4" t="s">
        <v>77</v>
      </c>
      <c r="R101" s="120" t="s">
        <v>154</v>
      </c>
      <c r="S101" s="120" t="s">
        <v>155</v>
      </c>
      <c r="T101" s="5"/>
      <c r="U101" s="129" t="s">
        <v>526</v>
      </c>
      <c r="V101" s="4"/>
      <c r="W101" s="4"/>
      <c r="X101" s="104"/>
      <c r="Y101" s="107"/>
      <c r="Z101" s="2"/>
    </row>
    <row r="102" spans="1:26" s="265" customFormat="1" ht="98.25" customHeight="1" x14ac:dyDescent="0.3">
      <c r="A102" s="260" t="s">
        <v>591</v>
      </c>
      <c r="B102" s="251" t="s">
        <v>118</v>
      </c>
      <c r="C102" s="251">
        <v>23</v>
      </c>
      <c r="D102" s="262" t="s">
        <v>501</v>
      </c>
      <c r="E102" s="269">
        <v>23.1</v>
      </c>
      <c r="F102" s="266" t="s">
        <v>502</v>
      </c>
      <c r="G102" s="252" t="s">
        <v>55</v>
      </c>
      <c r="H102" s="266" t="s">
        <v>505</v>
      </c>
      <c r="I102" s="253" t="s">
        <v>284</v>
      </c>
      <c r="J102" s="254" t="s">
        <v>152</v>
      </c>
      <c r="K102" s="255" t="s">
        <v>153</v>
      </c>
      <c r="L102" s="251" t="s">
        <v>198</v>
      </c>
      <c r="M102" s="256" t="s">
        <v>513</v>
      </c>
      <c r="N102" s="257">
        <v>5</v>
      </c>
      <c r="O102" s="258" t="s">
        <v>83</v>
      </c>
      <c r="P102" s="257" t="s">
        <v>21</v>
      </c>
      <c r="Q102" s="259" t="s">
        <v>77</v>
      </c>
      <c r="R102" s="260" t="s">
        <v>154</v>
      </c>
      <c r="S102" s="260" t="s">
        <v>155</v>
      </c>
      <c r="T102" s="261"/>
      <c r="U102" s="262" t="s">
        <v>414</v>
      </c>
      <c r="V102" s="259"/>
      <c r="W102" s="259"/>
      <c r="X102" s="263"/>
      <c r="Y102" s="264"/>
    </row>
    <row r="103" spans="1:26" ht="185.25" customHeight="1" x14ac:dyDescent="0.3">
      <c r="A103" s="115"/>
      <c r="B103" s="129"/>
      <c r="C103" s="158"/>
      <c r="D103" s="131" t="s">
        <v>287</v>
      </c>
      <c r="E103" s="156">
        <v>23.2</v>
      </c>
      <c r="F103" s="126" t="s">
        <v>480</v>
      </c>
      <c r="G103" s="144" t="s">
        <v>56</v>
      </c>
      <c r="H103" s="126" t="s">
        <v>507</v>
      </c>
      <c r="I103" s="123" t="s">
        <v>284</v>
      </c>
      <c r="J103" s="130" t="s">
        <v>152</v>
      </c>
      <c r="K103" s="133" t="s">
        <v>153</v>
      </c>
      <c r="L103" s="128" t="s">
        <v>170</v>
      </c>
      <c r="M103" s="131" t="s">
        <v>515</v>
      </c>
      <c r="N103" s="149">
        <v>4</v>
      </c>
      <c r="O103" s="3" t="s">
        <v>83</v>
      </c>
      <c r="P103" s="152" t="s">
        <v>22</v>
      </c>
      <c r="Q103" s="4" t="s">
        <v>77</v>
      </c>
      <c r="R103" s="120" t="s">
        <v>154</v>
      </c>
      <c r="S103" s="120" t="s">
        <v>155</v>
      </c>
      <c r="T103" s="5"/>
      <c r="U103" s="129" t="s">
        <v>511</v>
      </c>
      <c r="V103" s="4"/>
      <c r="W103" s="4"/>
      <c r="X103" s="104"/>
      <c r="Y103" s="107"/>
      <c r="Z103" s="2"/>
    </row>
    <row r="104" spans="1:26" ht="143.25" customHeight="1" x14ac:dyDescent="0.3">
      <c r="A104" s="115"/>
      <c r="B104" s="129"/>
      <c r="C104" s="158"/>
      <c r="D104" s="131" t="s">
        <v>503</v>
      </c>
      <c r="E104" s="156">
        <v>23.3</v>
      </c>
      <c r="F104" s="126" t="s">
        <v>504</v>
      </c>
      <c r="G104" s="144" t="s">
        <v>56</v>
      </c>
      <c r="H104" s="126" t="s">
        <v>512</v>
      </c>
      <c r="I104" s="123" t="s">
        <v>284</v>
      </c>
      <c r="J104" s="130" t="s">
        <v>152</v>
      </c>
      <c r="K104" s="133" t="s">
        <v>153</v>
      </c>
      <c r="L104" s="128" t="s">
        <v>170</v>
      </c>
      <c r="M104" s="129" t="s">
        <v>538</v>
      </c>
      <c r="N104" s="149">
        <v>4</v>
      </c>
      <c r="O104" s="3" t="s">
        <v>83</v>
      </c>
      <c r="P104" s="152" t="s">
        <v>22</v>
      </c>
      <c r="Q104" s="4" t="s">
        <v>77</v>
      </c>
      <c r="R104" s="120" t="s">
        <v>154</v>
      </c>
      <c r="S104" s="120" t="s">
        <v>155</v>
      </c>
      <c r="T104" s="5"/>
      <c r="U104" s="129" t="s">
        <v>246</v>
      </c>
      <c r="V104" s="4"/>
      <c r="W104" s="4"/>
      <c r="X104" s="104"/>
      <c r="Y104" s="107"/>
      <c r="Z104" s="2"/>
    </row>
    <row r="105" spans="1:26" ht="185.4" x14ac:dyDescent="0.3">
      <c r="A105" s="146" t="s">
        <v>517</v>
      </c>
      <c r="B105" s="115" t="s">
        <v>118</v>
      </c>
      <c r="C105" s="115">
        <v>24</v>
      </c>
      <c r="D105" s="120" t="s">
        <v>518</v>
      </c>
      <c r="E105" s="115">
        <v>24.1</v>
      </c>
      <c r="F105" s="120" t="s">
        <v>480</v>
      </c>
      <c r="G105" s="144" t="s">
        <v>55</v>
      </c>
      <c r="H105" s="129" t="s">
        <v>533</v>
      </c>
      <c r="I105" s="123" t="s">
        <v>284</v>
      </c>
      <c r="J105" s="130" t="s">
        <v>152</v>
      </c>
      <c r="K105" s="133" t="s">
        <v>153</v>
      </c>
      <c r="L105" s="128" t="s">
        <v>170</v>
      </c>
      <c r="M105" s="131" t="s">
        <v>537</v>
      </c>
      <c r="N105" s="115">
        <v>4</v>
      </c>
      <c r="O105" s="3" t="s">
        <v>83</v>
      </c>
      <c r="P105" s="152" t="s">
        <v>22</v>
      </c>
      <c r="Q105" s="4" t="s">
        <v>77</v>
      </c>
      <c r="R105" s="120" t="s">
        <v>154</v>
      </c>
      <c r="S105" s="120" t="s">
        <v>155</v>
      </c>
      <c r="T105" s="5"/>
      <c r="U105" s="129" t="s">
        <v>528</v>
      </c>
      <c r="V105" s="4"/>
      <c r="W105" s="4"/>
      <c r="X105" s="104"/>
      <c r="Y105" s="107"/>
      <c r="Z105" s="2"/>
    </row>
    <row r="106" spans="1:26" ht="211.8" x14ac:dyDescent="0.3">
      <c r="A106" s="115"/>
      <c r="B106" s="115"/>
      <c r="C106" s="115"/>
      <c r="D106" s="120" t="s">
        <v>519</v>
      </c>
      <c r="E106" s="115">
        <v>24.2</v>
      </c>
      <c r="F106" s="120" t="s">
        <v>520</v>
      </c>
      <c r="G106" s="144" t="s">
        <v>56</v>
      </c>
      <c r="H106" s="129" t="s">
        <v>534</v>
      </c>
      <c r="I106" s="123" t="s">
        <v>284</v>
      </c>
      <c r="J106" s="130" t="s">
        <v>152</v>
      </c>
      <c r="K106" s="133" t="s">
        <v>153</v>
      </c>
      <c r="L106" s="128" t="s">
        <v>516</v>
      </c>
      <c r="M106" s="129" t="s">
        <v>514</v>
      </c>
      <c r="N106" s="115">
        <v>4</v>
      </c>
      <c r="O106" s="3" t="s">
        <v>83</v>
      </c>
      <c r="P106" s="152" t="s">
        <v>22</v>
      </c>
      <c r="Q106" s="4" t="s">
        <v>77</v>
      </c>
      <c r="R106" s="120" t="s">
        <v>154</v>
      </c>
      <c r="S106" s="120" t="s">
        <v>155</v>
      </c>
      <c r="T106" s="5"/>
      <c r="U106" s="129" t="s">
        <v>529</v>
      </c>
      <c r="V106" s="4"/>
      <c r="W106" s="4"/>
      <c r="X106" s="104"/>
      <c r="Y106" s="107"/>
      <c r="Z106" s="2"/>
    </row>
    <row r="107" spans="1:26" ht="172.2" x14ac:dyDescent="0.3">
      <c r="A107" s="115"/>
      <c r="B107" s="115"/>
      <c r="C107" s="115"/>
      <c r="D107" s="120" t="s">
        <v>178</v>
      </c>
      <c r="E107" s="115">
        <v>24.3</v>
      </c>
      <c r="F107" s="120" t="s">
        <v>184</v>
      </c>
      <c r="G107" s="144" t="s">
        <v>56</v>
      </c>
      <c r="H107" s="131" t="s">
        <v>546</v>
      </c>
      <c r="I107" s="123" t="s">
        <v>284</v>
      </c>
      <c r="J107" s="130" t="s">
        <v>152</v>
      </c>
      <c r="K107" s="133" t="s">
        <v>153</v>
      </c>
      <c r="L107" s="128" t="s">
        <v>170</v>
      </c>
      <c r="M107" s="129" t="s">
        <v>539</v>
      </c>
      <c r="N107" s="115">
        <v>4</v>
      </c>
      <c r="O107" s="3" t="s">
        <v>83</v>
      </c>
      <c r="P107" s="152" t="s">
        <v>22</v>
      </c>
      <c r="Q107" s="4" t="s">
        <v>77</v>
      </c>
      <c r="R107" s="120" t="s">
        <v>154</v>
      </c>
      <c r="S107" s="120" t="s">
        <v>155</v>
      </c>
      <c r="T107" s="5"/>
      <c r="U107" s="129" t="s">
        <v>530</v>
      </c>
      <c r="V107" s="4"/>
      <c r="W107" s="4"/>
      <c r="X107" s="104"/>
      <c r="Y107" s="107"/>
      <c r="Z107" s="2"/>
    </row>
    <row r="108" spans="1:26" ht="132.6" x14ac:dyDescent="0.3">
      <c r="A108" s="146" t="s">
        <v>592</v>
      </c>
      <c r="B108" s="115" t="s">
        <v>118</v>
      </c>
      <c r="C108" s="115">
        <v>25</v>
      </c>
      <c r="D108" s="120" t="s">
        <v>521</v>
      </c>
      <c r="E108" s="115">
        <v>25.1</v>
      </c>
      <c r="F108" s="120" t="s">
        <v>522</v>
      </c>
      <c r="G108" s="144" t="s">
        <v>55</v>
      </c>
      <c r="H108" s="129" t="s">
        <v>535</v>
      </c>
      <c r="I108" s="123" t="s">
        <v>284</v>
      </c>
      <c r="J108" s="130" t="s">
        <v>152</v>
      </c>
      <c r="K108" s="133" t="s">
        <v>153</v>
      </c>
      <c r="L108" s="128" t="s">
        <v>170</v>
      </c>
      <c r="M108" s="129" t="s">
        <v>536</v>
      </c>
      <c r="N108" s="115">
        <v>4</v>
      </c>
      <c r="O108" s="3" t="s">
        <v>83</v>
      </c>
      <c r="P108" s="152" t="s">
        <v>22</v>
      </c>
      <c r="Q108" s="4" t="s">
        <v>77</v>
      </c>
      <c r="R108" s="120" t="s">
        <v>154</v>
      </c>
      <c r="S108" s="120" t="s">
        <v>155</v>
      </c>
      <c r="T108" s="5"/>
      <c r="U108" s="129" t="s">
        <v>531</v>
      </c>
      <c r="V108" s="4"/>
      <c r="W108" s="4"/>
      <c r="X108" s="104"/>
      <c r="Y108" s="107"/>
      <c r="Z108" s="2"/>
    </row>
    <row r="109" spans="1:26" ht="132.6" x14ac:dyDescent="0.3">
      <c r="A109" s="115"/>
      <c r="B109" s="115"/>
      <c r="C109" s="115"/>
      <c r="D109" s="120" t="s">
        <v>523</v>
      </c>
      <c r="E109" s="115">
        <v>25.2</v>
      </c>
      <c r="F109" s="120" t="s">
        <v>524</v>
      </c>
      <c r="G109" s="144" t="s">
        <v>55</v>
      </c>
      <c r="H109" s="129" t="s">
        <v>535</v>
      </c>
      <c r="I109" s="123" t="s">
        <v>284</v>
      </c>
      <c r="J109" s="130" t="s">
        <v>152</v>
      </c>
      <c r="K109" s="133" t="s">
        <v>153</v>
      </c>
      <c r="L109" s="128" t="s">
        <v>170</v>
      </c>
      <c r="M109" s="129" t="s">
        <v>536</v>
      </c>
      <c r="N109" s="115">
        <v>4</v>
      </c>
      <c r="O109" s="3" t="s">
        <v>83</v>
      </c>
      <c r="P109" s="152" t="s">
        <v>22</v>
      </c>
      <c r="Q109" s="4" t="s">
        <v>77</v>
      </c>
      <c r="R109" s="120" t="s">
        <v>154</v>
      </c>
      <c r="S109" s="120" t="s">
        <v>155</v>
      </c>
      <c r="T109" s="5"/>
      <c r="U109" s="129" t="s">
        <v>532</v>
      </c>
      <c r="V109" s="4"/>
      <c r="W109" s="4"/>
      <c r="X109" s="104"/>
      <c r="Y109" s="107"/>
      <c r="Z109" s="2"/>
    </row>
    <row r="110" spans="1:26" ht="172.2" x14ac:dyDescent="0.3">
      <c r="A110" s="115"/>
      <c r="B110" s="115"/>
      <c r="C110" s="115"/>
      <c r="D110" s="120" t="s">
        <v>525</v>
      </c>
      <c r="E110" s="115">
        <v>25.3</v>
      </c>
      <c r="F110" s="120" t="s">
        <v>480</v>
      </c>
      <c r="G110" s="144" t="s">
        <v>55</v>
      </c>
      <c r="H110" s="131" t="s">
        <v>397</v>
      </c>
      <c r="I110" s="123" t="s">
        <v>284</v>
      </c>
      <c r="J110" s="130" t="s">
        <v>152</v>
      </c>
      <c r="K110" s="133" t="s">
        <v>153</v>
      </c>
      <c r="L110" s="128" t="s">
        <v>170</v>
      </c>
      <c r="M110" s="129" t="s">
        <v>604</v>
      </c>
      <c r="N110" s="115">
        <v>4</v>
      </c>
      <c r="O110" s="3" t="s">
        <v>84</v>
      </c>
      <c r="P110" s="152" t="s">
        <v>22</v>
      </c>
      <c r="Q110" s="4" t="s">
        <v>77</v>
      </c>
      <c r="R110" s="120" t="s">
        <v>154</v>
      </c>
      <c r="S110" s="120" t="s">
        <v>155</v>
      </c>
      <c r="T110" s="5"/>
      <c r="U110" s="129" t="s">
        <v>530</v>
      </c>
      <c r="V110" s="4"/>
      <c r="W110" s="4"/>
      <c r="X110" s="104"/>
      <c r="Y110" s="107"/>
      <c r="Z110" s="2"/>
    </row>
    <row r="111" spans="1:26" ht="195" customHeight="1" x14ac:dyDescent="0.3">
      <c r="A111" s="280" t="s">
        <v>593</v>
      </c>
      <c r="B111" s="5" t="s">
        <v>118</v>
      </c>
      <c r="C111" s="280">
        <v>26</v>
      </c>
      <c r="D111" s="280" t="s">
        <v>603</v>
      </c>
      <c r="E111" s="280">
        <v>26.1</v>
      </c>
      <c r="F111" s="280" t="s">
        <v>594</v>
      </c>
      <c r="G111" s="5" t="s">
        <v>56</v>
      </c>
      <c r="H111" s="281" t="s">
        <v>607</v>
      </c>
      <c r="I111" s="280" t="s">
        <v>595</v>
      </c>
      <c r="J111" s="281" t="s">
        <v>596</v>
      </c>
      <c r="K111" s="280" t="s">
        <v>597</v>
      </c>
      <c r="L111" s="280" t="s">
        <v>598</v>
      </c>
      <c r="M111" s="281" t="s">
        <v>608</v>
      </c>
      <c r="N111" s="280">
        <v>4</v>
      </c>
      <c r="O111" s="280" t="s">
        <v>84</v>
      </c>
      <c r="P111" s="282" t="s">
        <v>21</v>
      </c>
      <c r="Q111" s="4" t="s">
        <v>77</v>
      </c>
      <c r="R111" s="281" t="s">
        <v>599</v>
      </c>
      <c r="S111" s="281" t="s">
        <v>600</v>
      </c>
      <c r="T111" s="280" t="s">
        <v>601</v>
      </c>
      <c r="U111" s="281" t="s">
        <v>602</v>
      </c>
      <c r="V111" s="4" t="s">
        <v>77</v>
      </c>
      <c r="W111" s="4" t="s">
        <v>77</v>
      </c>
      <c r="X111" s="104"/>
      <c r="Y111" s="107"/>
      <c r="Z111" s="2"/>
    </row>
    <row r="112" spans="1:26" ht="174" customHeight="1" x14ac:dyDescent="0.3">
      <c r="A112" s="280"/>
      <c r="B112" s="5"/>
      <c r="C112" s="280"/>
      <c r="D112" s="280"/>
      <c r="E112" s="280">
        <v>26.2</v>
      </c>
      <c r="F112" s="280"/>
      <c r="G112" s="5"/>
      <c r="H112" s="281" t="s">
        <v>610</v>
      </c>
      <c r="I112" s="280" t="s">
        <v>595</v>
      </c>
      <c r="J112" s="281" t="s">
        <v>596</v>
      </c>
      <c r="K112" s="280" t="s">
        <v>597</v>
      </c>
      <c r="L112" s="280" t="s">
        <v>598</v>
      </c>
      <c r="M112" s="281" t="s">
        <v>609</v>
      </c>
      <c r="N112" s="280">
        <v>4</v>
      </c>
      <c r="O112" s="280" t="s">
        <v>84</v>
      </c>
      <c r="P112" s="282" t="s">
        <v>21</v>
      </c>
      <c r="Q112" s="4" t="s">
        <v>77</v>
      </c>
      <c r="R112" s="281" t="s">
        <v>599</v>
      </c>
      <c r="S112" s="281" t="s">
        <v>600</v>
      </c>
      <c r="T112" s="280" t="s">
        <v>601</v>
      </c>
      <c r="U112" s="281" t="s">
        <v>602</v>
      </c>
      <c r="V112" s="4" t="s">
        <v>77</v>
      </c>
      <c r="W112" s="4" t="s">
        <v>77</v>
      </c>
      <c r="X112" s="104"/>
      <c r="Y112" s="107"/>
      <c r="Z112" s="2"/>
    </row>
    <row r="113" spans="1:26" x14ac:dyDescent="0.3">
      <c r="A113" s="3"/>
      <c r="B113" s="5"/>
      <c r="C113" s="3"/>
      <c r="D113" s="3"/>
      <c r="E113" s="3"/>
      <c r="F113" s="3"/>
      <c r="G113" s="5"/>
      <c r="H113" s="3"/>
      <c r="I113" s="3"/>
      <c r="J113" s="3"/>
      <c r="K113" s="3"/>
      <c r="L113" s="3"/>
      <c r="M113" s="3"/>
      <c r="N113" s="3"/>
      <c r="O113" s="3"/>
      <c r="P113" s="5"/>
      <c r="Q113" s="4"/>
      <c r="R113" s="3"/>
      <c r="S113" s="3"/>
      <c r="T113" s="5"/>
      <c r="U113" s="4"/>
      <c r="V113" s="4"/>
      <c r="W113" s="4"/>
      <c r="X113" s="104"/>
      <c r="Y113" s="107"/>
      <c r="Z113" s="2"/>
    </row>
    <row r="114" spans="1:26" x14ac:dyDescent="0.3">
      <c r="A114" s="3"/>
      <c r="B114" s="5"/>
      <c r="C114" s="3"/>
      <c r="D114" s="3"/>
      <c r="E114" s="3"/>
      <c r="F114" s="3"/>
      <c r="G114" s="5"/>
      <c r="H114" s="3"/>
      <c r="I114" s="3"/>
      <c r="J114" s="3"/>
      <c r="K114" s="3"/>
      <c r="L114" s="3"/>
      <c r="M114" s="3"/>
      <c r="N114" s="3"/>
      <c r="O114" s="3"/>
      <c r="P114" s="5"/>
      <c r="Q114" s="4"/>
      <c r="R114" s="3"/>
      <c r="S114" s="3"/>
      <c r="T114" s="5"/>
      <c r="U114" s="4"/>
      <c r="V114" s="4"/>
      <c r="W114" s="4"/>
      <c r="X114" s="104"/>
      <c r="Y114" s="107"/>
      <c r="Z114" s="2"/>
    </row>
    <row r="115" spans="1:26" x14ac:dyDescent="0.3">
      <c r="A115" s="3"/>
      <c r="B115" s="5"/>
      <c r="C115" s="3"/>
      <c r="D115" s="3"/>
      <c r="E115" s="3"/>
      <c r="F115" s="3"/>
      <c r="G115" s="5"/>
      <c r="H115" s="3"/>
      <c r="I115" s="3"/>
      <c r="J115" s="3"/>
      <c r="K115" s="3"/>
      <c r="L115" s="3"/>
      <c r="M115" s="3"/>
      <c r="N115" s="3"/>
      <c r="O115" s="3"/>
      <c r="P115" s="5"/>
      <c r="Q115" s="4"/>
      <c r="R115" s="3"/>
      <c r="S115" s="3"/>
      <c r="T115" s="5"/>
      <c r="U115" s="4"/>
      <c r="V115" s="4"/>
      <c r="W115" s="4"/>
      <c r="X115" s="104"/>
      <c r="Y115" s="107"/>
      <c r="Z115" s="2"/>
    </row>
    <row r="116" spans="1:26" x14ac:dyDescent="0.3">
      <c r="A116" s="3"/>
      <c r="B116" s="5"/>
      <c r="C116" s="3"/>
      <c r="D116" s="3"/>
      <c r="E116" s="3"/>
      <c r="F116" s="3"/>
      <c r="G116" s="5"/>
      <c r="H116" s="3"/>
      <c r="I116" s="3"/>
      <c r="J116" s="3"/>
      <c r="K116" s="3"/>
      <c r="L116" s="3"/>
      <c r="M116" s="3"/>
      <c r="N116" s="3"/>
      <c r="O116" s="3"/>
      <c r="P116" s="5"/>
      <c r="Q116" s="4"/>
      <c r="R116" s="3"/>
      <c r="S116" s="3"/>
      <c r="T116" s="5"/>
      <c r="U116" s="4"/>
      <c r="V116" s="4"/>
      <c r="W116" s="4"/>
      <c r="X116" s="104"/>
      <c r="Y116" s="107"/>
      <c r="Z116" s="2"/>
    </row>
    <row r="117" spans="1:26" x14ac:dyDescent="0.3">
      <c r="A117" s="3"/>
      <c r="B117" s="5"/>
      <c r="C117" s="3"/>
      <c r="D117" s="3"/>
      <c r="E117" s="3"/>
      <c r="F117" s="3"/>
      <c r="G117" s="5"/>
      <c r="H117" s="3"/>
      <c r="I117" s="3"/>
      <c r="J117" s="3"/>
      <c r="K117" s="3"/>
      <c r="L117" s="3"/>
      <c r="M117" s="3"/>
      <c r="N117" s="3"/>
      <c r="O117" s="3"/>
      <c r="P117" s="5"/>
      <c r="Q117" s="4"/>
      <c r="R117" s="3"/>
      <c r="S117" s="3"/>
      <c r="T117" s="5"/>
      <c r="U117" s="4"/>
      <c r="V117" s="4"/>
      <c r="W117" s="4"/>
      <c r="X117" s="104"/>
      <c r="Y117" s="107"/>
      <c r="Z117" s="2"/>
    </row>
    <row r="118" spans="1:26" x14ac:dyDescent="0.3">
      <c r="A118" s="3"/>
      <c r="B118" s="5"/>
      <c r="C118" s="3"/>
      <c r="D118" s="3"/>
      <c r="E118" s="3"/>
      <c r="F118" s="3"/>
      <c r="G118" s="5"/>
      <c r="H118" s="3"/>
      <c r="I118" s="3"/>
      <c r="J118" s="3"/>
      <c r="K118" s="3"/>
      <c r="L118" s="3"/>
      <c r="M118" s="3"/>
      <c r="N118" s="3"/>
      <c r="O118" s="3"/>
      <c r="P118" s="5"/>
      <c r="Q118" s="4"/>
      <c r="R118" s="3"/>
      <c r="S118" s="3"/>
      <c r="T118" s="5"/>
      <c r="U118" s="4"/>
      <c r="V118" s="4"/>
      <c r="W118" s="4"/>
      <c r="X118" s="104"/>
      <c r="Y118" s="107"/>
      <c r="Z118" s="2"/>
    </row>
    <row r="119" spans="1:26" x14ac:dyDescent="0.3">
      <c r="A119" s="3"/>
      <c r="B119" s="5"/>
      <c r="C119" s="3"/>
      <c r="D119" s="3"/>
      <c r="E119" s="3"/>
      <c r="F119" s="3"/>
      <c r="G119" s="5"/>
      <c r="H119" s="3"/>
      <c r="I119" s="3"/>
      <c r="J119" s="3"/>
      <c r="K119" s="3"/>
      <c r="L119" s="3"/>
      <c r="M119" s="3"/>
      <c r="N119" s="3"/>
      <c r="O119" s="3"/>
      <c r="P119" s="5"/>
      <c r="Q119" s="4"/>
      <c r="R119" s="3"/>
      <c r="S119" s="3"/>
      <c r="T119" s="5"/>
      <c r="U119" s="4"/>
      <c r="V119" s="4"/>
      <c r="W119" s="4"/>
      <c r="X119" s="104"/>
      <c r="Y119" s="107"/>
      <c r="Z119" s="2"/>
    </row>
    <row r="120" spans="1:26" x14ac:dyDescent="0.3">
      <c r="A120" s="3"/>
      <c r="B120" s="5"/>
      <c r="C120" s="3"/>
      <c r="D120" s="3"/>
      <c r="E120" s="3"/>
      <c r="F120" s="3"/>
      <c r="G120" s="5"/>
      <c r="H120" s="3"/>
      <c r="I120" s="3"/>
      <c r="J120" s="3"/>
      <c r="K120" s="3"/>
      <c r="L120" s="3"/>
      <c r="M120" s="3"/>
      <c r="N120" s="3"/>
      <c r="O120" s="3"/>
      <c r="P120" s="5"/>
      <c r="Q120" s="4"/>
      <c r="R120" s="3"/>
      <c r="S120" s="3"/>
      <c r="T120" s="5"/>
      <c r="U120" s="4"/>
      <c r="V120" s="4"/>
      <c r="W120" s="4"/>
      <c r="X120" s="104"/>
      <c r="Y120" s="107"/>
      <c r="Z120" s="2"/>
    </row>
    <row r="121" spans="1:26" x14ac:dyDescent="0.3">
      <c r="A121" s="3"/>
      <c r="B121" s="5"/>
      <c r="C121" s="3"/>
      <c r="D121" s="3"/>
      <c r="E121" s="3"/>
      <c r="F121" s="3"/>
      <c r="G121" s="5"/>
      <c r="H121" s="3"/>
      <c r="I121" s="3"/>
      <c r="J121" s="3"/>
      <c r="K121" s="3"/>
      <c r="L121" s="3"/>
      <c r="M121" s="3"/>
      <c r="N121" s="3"/>
      <c r="O121" s="3"/>
      <c r="P121" s="5"/>
      <c r="Q121" s="4"/>
      <c r="R121" s="3"/>
      <c r="S121" s="3"/>
      <c r="T121" s="5"/>
      <c r="U121" s="4"/>
      <c r="V121" s="4"/>
      <c r="W121" s="4"/>
      <c r="X121" s="104"/>
      <c r="Y121" s="107"/>
      <c r="Z121" s="2"/>
    </row>
    <row r="122" spans="1:26" x14ac:dyDescent="0.3">
      <c r="A122" s="3"/>
      <c r="B122" s="5"/>
      <c r="C122" s="3"/>
      <c r="D122" s="3"/>
      <c r="E122" s="3"/>
      <c r="F122" s="3"/>
      <c r="G122" s="5"/>
      <c r="H122" s="3"/>
      <c r="I122" s="3"/>
      <c r="J122" s="3"/>
      <c r="K122" s="3"/>
      <c r="L122" s="3"/>
      <c r="M122" s="3"/>
      <c r="N122" s="3"/>
      <c r="O122" s="3"/>
      <c r="P122" s="5"/>
      <c r="Q122" s="4"/>
      <c r="R122" s="3"/>
      <c r="S122" s="3"/>
      <c r="T122" s="5"/>
      <c r="U122" s="4"/>
      <c r="V122" s="4"/>
      <c r="W122" s="4"/>
      <c r="X122" s="104"/>
      <c r="Y122" s="107"/>
      <c r="Z122" s="2"/>
    </row>
    <row r="123" spans="1:26" x14ac:dyDescent="0.3">
      <c r="A123" s="3"/>
      <c r="B123" s="5"/>
      <c r="C123" s="3"/>
      <c r="D123" s="3"/>
      <c r="E123" s="3"/>
      <c r="F123" s="3"/>
      <c r="G123" s="5"/>
      <c r="H123" s="3"/>
      <c r="I123" s="3"/>
      <c r="J123" s="3"/>
      <c r="K123" s="3"/>
      <c r="L123" s="3"/>
      <c r="M123" s="3"/>
      <c r="N123" s="3"/>
      <c r="O123" s="3"/>
      <c r="P123" s="5"/>
      <c r="Q123" s="4"/>
      <c r="R123" s="3"/>
      <c r="S123" s="3"/>
      <c r="T123" s="5"/>
      <c r="U123" s="4"/>
      <c r="V123" s="4"/>
      <c r="W123" s="4"/>
      <c r="X123" s="104"/>
      <c r="Y123" s="107"/>
      <c r="Z123" s="2"/>
    </row>
    <row r="124" spans="1:26" x14ac:dyDescent="0.3">
      <c r="A124" s="3"/>
      <c r="B124" s="5"/>
      <c r="C124" s="3"/>
      <c r="D124" s="3"/>
      <c r="E124" s="3"/>
      <c r="F124" s="3"/>
      <c r="G124" s="5"/>
      <c r="H124" s="3"/>
      <c r="I124" s="3"/>
      <c r="J124" s="3"/>
      <c r="K124" s="3"/>
      <c r="L124" s="3"/>
      <c r="M124" s="3"/>
      <c r="N124" s="3"/>
      <c r="O124" s="3"/>
      <c r="P124" s="5"/>
      <c r="Q124" s="4"/>
      <c r="R124" s="3"/>
      <c r="S124" s="3"/>
      <c r="T124" s="5"/>
      <c r="U124" s="4"/>
      <c r="V124" s="4"/>
      <c r="W124" s="4"/>
      <c r="X124" s="104"/>
      <c r="Y124" s="107"/>
      <c r="Z124" s="2"/>
    </row>
    <row r="125" spans="1:26" x14ac:dyDescent="0.3">
      <c r="A125" s="3"/>
      <c r="B125" s="5"/>
      <c r="C125" s="3"/>
      <c r="D125" s="3"/>
      <c r="E125" s="3"/>
      <c r="F125" s="3"/>
      <c r="G125" s="5"/>
      <c r="H125" s="3"/>
      <c r="I125" s="3"/>
      <c r="J125" s="3"/>
      <c r="K125" s="3"/>
      <c r="L125" s="3"/>
      <c r="M125" s="3"/>
      <c r="N125" s="3"/>
      <c r="O125" s="3"/>
      <c r="P125" s="5"/>
      <c r="Q125" s="4"/>
      <c r="R125" s="3"/>
      <c r="S125" s="3"/>
      <c r="T125" s="5"/>
      <c r="U125" s="4"/>
      <c r="V125" s="4"/>
      <c r="W125" s="4"/>
      <c r="X125" s="104"/>
      <c r="Y125" s="107"/>
      <c r="Z125" s="2"/>
    </row>
    <row r="126" spans="1:26" x14ac:dyDescent="0.3">
      <c r="A126" s="3"/>
      <c r="B126" s="5"/>
      <c r="C126" s="3"/>
      <c r="D126" s="3"/>
      <c r="E126" s="3"/>
      <c r="F126" s="3"/>
      <c r="G126" s="5"/>
      <c r="H126" s="3"/>
      <c r="I126" s="3"/>
      <c r="J126" s="3"/>
      <c r="K126" s="3"/>
      <c r="L126" s="3"/>
      <c r="M126" s="3"/>
      <c r="N126" s="3"/>
      <c r="O126" s="3"/>
      <c r="P126" s="5"/>
      <c r="Q126" s="4"/>
      <c r="R126" s="3"/>
      <c r="S126" s="3"/>
      <c r="T126" s="5"/>
      <c r="U126" s="4"/>
      <c r="V126" s="4"/>
      <c r="W126" s="4"/>
      <c r="X126" s="104"/>
      <c r="Y126" s="107"/>
      <c r="Z126" s="2"/>
    </row>
    <row r="127" spans="1:26" x14ac:dyDescent="0.3">
      <c r="A127" s="3"/>
      <c r="B127" s="5"/>
      <c r="C127" s="3"/>
      <c r="D127" s="3"/>
      <c r="E127" s="3"/>
      <c r="F127" s="3"/>
      <c r="G127" s="5"/>
      <c r="H127" s="3"/>
      <c r="I127" s="3"/>
      <c r="J127" s="3"/>
      <c r="K127" s="3"/>
      <c r="L127" s="3"/>
      <c r="M127" s="3"/>
      <c r="N127" s="3"/>
      <c r="O127" s="3"/>
      <c r="P127" s="5"/>
      <c r="Q127" s="4"/>
      <c r="R127" s="3"/>
      <c r="S127" s="3"/>
      <c r="T127" s="5"/>
      <c r="U127" s="4"/>
      <c r="V127" s="4"/>
      <c r="W127" s="4"/>
      <c r="X127" s="104"/>
      <c r="Y127" s="107"/>
      <c r="Z127" s="2"/>
    </row>
    <row r="128" spans="1:26" x14ac:dyDescent="0.3">
      <c r="A128" s="3"/>
      <c r="B128" s="5"/>
      <c r="C128" s="3"/>
      <c r="D128" s="3"/>
      <c r="E128" s="3"/>
      <c r="F128" s="3"/>
      <c r="G128" s="5"/>
      <c r="H128" s="3"/>
      <c r="I128" s="3"/>
      <c r="J128" s="3"/>
      <c r="K128" s="3"/>
      <c r="L128" s="3"/>
      <c r="M128" s="3"/>
      <c r="N128" s="3"/>
      <c r="O128" s="3"/>
      <c r="P128" s="5"/>
      <c r="Q128" s="4"/>
      <c r="R128" s="3"/>
      <c r="S128" s="3"/>
      <c r="T128" s="5"/>
      <c r="U128" s="4"/>
      <c r="V128" s="4"/>
      <c r="W128" s="4"/>
      <c r="X128" s="104"/>
      <c r="Y128" s="107"/>
      <c r="Z128" s="2"/>
    </row>
    <row r="129" spans="1:26" x14ac:dyDescent="0.3">
      <c r="A129" s="3"/>
      <c r="B129" s="5"/>
      <c r="C129" s="3"/>
      <c r="D129" s="3"/>
      <c r="E129" s="3"/>
      <c r="F129" s="3"/>
      <c r="G129" s="5"/>
      <c r="H129" s="3"/>
      <c r="I129" s="3"/>
      <c r="J129" s="3"/>
      <c r="K129" s="3"/>
      <c r="L129" s="3"/>
      <c r="M129" s="3"/>
      <c r="N129" s="3"/>
      <c r="O129" s="3"/>
      <c r="P129" s="5"/>
      <c r="Q129" s="4"/>
      <c r="R129" s="3"/>
      <c r="S129" s="3"/>
      <c r="T129" s="5"/>
      <c r="U129" s="4"/>
      <c r="V129" s="4"/>
      <c r="W129" s="4"/>
      <c r="X129" s="104"/>
      <c r="Y129" s="107"/>
      <c r="Z129" s="2"/>
    </row>
    <row r="130" spans="1:26" x14ac:dyDescent="0.3">
      <c r="A130" s="3"/>
      <c r="B130" s="5"/>
      <c r="C130" s="3"/>
      <c r="D130" s="3"/>
      <c r="E130" s="3"/>
      <c r="F130" s="3"/>
      <c r="G130" s="5"/>
      <c r="H130" s="3"/>
      <c r="I130" s="3"/>
      <c r="J130" s="3"/>
      <c r="K130" s="3"/>
      <c r="L130" s="3"/>
      <c r="M130" s="3"/>
      <c r="N130" s="3"/>
      <c r="O130" s="3"/>
      <c r="P130" s="5"/>
      <c r="Q130" s="4"/>
      <c r="R130" s="3"/>
      <c r="S130" s="3"/>
      <c r="T130" s="5"/>
      <c r="U130" s="4"/>
      <c r="V130" s="4"/>
      <c r="W130" s="4"/>
      <c r="X130" s="104"/>
      <c r="Y130" s="107"/>
      <c r="Z130" s="2"/>
    </row>
    <row r="131" spans="1:26" x14ac:dyDescent="0.3">
      <c r="A131" s="3"/>
      <c r="B131" s="5"/>
      <c r="C131" s="3"/>
      <c r="D131" s="3"/>
      <c r="E131" s="3"/>
      <c r="F131" s="3"/>
      <c r="G131" s="5"/>
      <c r="H131" s="3"/>
      <c r="I131" s="3"/>
      <c r="J131" s="3"/>
      <c r="K131" s="3"/>
      <c r="L131" s="3"/>
      <c r="M131" s="3"/>
      <c r="N131" s="3"/>
      <c r="O131" s="3"/>
      <c r="P131" s="5"/>
      <c r="Q131" s="4"/>
      <c r="R131" s="3"/>
      <c r="S131" s="3"/>
      <c r="T131" s="5"/>
      <c r="U131" s="4"/>
      <c r="V131" s="4"/>
      <c r="W131" s="4"/>
      <c r="X131" s="104"/>
      <c r="Y131" s="107"/>
      <c r="Z131" s="2"/>
    </row>
    <row r="132" spans="1:26" x14ac:dyDescent="0.3">
      <c r="A132" s="3"/>
      <c r="B132" s="5"/>
      <c r="C132" s="3"/>
      <c r="D132" s="3"/>
      <c r="E132" s="3"/>
      <c r="F132" s="3"/>
      <c r="G132" s="5"/>
      <c r="H132" s="3"/>
      <c r="I132" s="3"/>
      <c r="J132" s="3"/>
      <c r="K132" s="3"/>
      <c r="L132" s="3"/>
      <c r="M132" s="3"/>
      <c r="N132" s="3"/>
      <c r="O132" s="3"/>
      <c r="P132" s="5"/>
      <c r="Q132" s="4"/>
      <c r="R132" s="3"/>
      <c r="S132" s="3"/>
      <c r="T132" s="5"/>
      <c r="U132" s="4"/>
      <c r="V132" s="4"/>
      <c r="W132" s="4"/>
      <c r="X132" s="104"/>
      <c r="Y132" s="107"/>
      <c r="Z132" s="2"/>
    </row>
    <row r="133" spans="1:26" x14ac:dyDescent="0.3">
      <c r="A133" s="3"/>
      <c r="B133" s="5"/>
      <c r="C133" s="3"/>
      <c r="D133" s="3"/>
      <c r="E133" s="3"/>
      <c r="F133" s="3"/>
      <c r="G133" s="5"/>
      <c r="H133" s="3"/>
      <c r="I133" s="3"/>
      <c r="J133" s="3"/>
      <c r="K133" s="3"/>
      <c r="L133" s="3"/>
      <c r="M133" s="3"/>
      <c r="N133" s="3"/>
      <c r="O133" s="3"/>
      <c r="P133" s="5"/>
      <c r="Q133" s="4"/>
      <c r="R133" s="3"/>
      <c r="S133" s="3"/>
      <c r="T133" s="5"/>
      <c r="U133" s="4"/>
      <c r="V133" s="4"/>
      <c r="W133" s="4"/>
      <c r="X133" s="104"/>
      <c r="Y133" s="107"/>
      <c r="Z133" s="2"/>
    </row>
    <row r="134" spans="1:26" x14ac:dyDescent="0.3">
      <c r="A134" s="3"/>
      <c r="B134" s="5"/>
      <c r="C134" s="3"/>
      <c r="D134" s="3"/>
      <c r="E134" s="3"/>
      <c r="F134" s="3"/>
      <c r="G134" s="5"/>
      <c r="H134" s="3"/>
      <c r="I134" s="3"/>
      <c r="J134" s="3"/>
      <c r="K134" s="3"/>
      <c r="L134" s="3"/>
      <c r="M134" s="3"/>
      <c r="N134" s="3"/>
      <c r="O134" s="3"/>
      <c r="P134" s="5"/>
      <c r="Q134" s="4"/>
      <c r="R134" s="3"/>
      <c r="S134" s="3"/>
      <c r="T134" s="5"/>
      <c r="U134" s="4"/>
      <c r="V134" s="4"/>
      <c r="W134" s="4"/>
      <c r="X134" s="104"/>
      <c r="Y134" s="107"/>
      <c r="Z134" s="2"/>
    </row>
    <row r="135" spans="1:26" x14ac:dyDescent="0.3">
      <c r="A135" s="3"/>
      <c r="B135" s="5"/>
      <c r="C135" s="3"/>
      <c r="D135" s="3"/>
      <c r="E135" s="3"/>
      <c r="F135" s="3"/>
      <c r="G135" s="5"/>
      <c r="H135" s="3"/>
      <c r="I135" s="3"/>
      <c r="J135" s="3"/>
      <c r="K135" s="3"/>
      <c r="L135" s="3"/>
      <c r="M135" s="3"/>
      <c r="N135" s="3"/>
      <c r="O135" s="3"/>
      <c r="P135" s="5"/>
      <c r="Q135" s="4"/>
      <c r="R135" s="3"/>
      <c r="S135" s="3"/>
      <c r="T135" s="5"/>
      <c r="U135" s="4"/>
      <c r="V135" s="4"/>
      <c r="W135" s="4"/>
      <c r="X135" s="104"/>
      <c r="Y135" s="107"/>
      <c r="Z135" s="2"/>
    </row>
    <row r="136" spans="1:26" x14ac:dyDescent="0.3">
      <c r="A136" s="3"/>
      <c r="B136" s="5"/>
      <c r="C136" s="3"/>
      <c r="D136" s="3"/>
      <c r="E136" s="3"/>
      <c r="F136" s="3"/>
      <c r="G136" s="5"/>
      <c r="H136" s="3"/>
      <c r="I136" s="3"/>
      <c r="J136" s="3"/>
      <c r="K136" s="3"/>
      <c r="L136" s="3"/>
      <c r="M136" s="3"/>
      <c r="N136" s="3"/>
      <c r="O136" s="3"/>
      <c r="P136" s="5"/>
      <c r="Q136" s="4"/>
      <c r="R136" s="3"/>
      <c r="S136" s="3"/>
      <c r="T136" s="5"/>
      <c r="U136" s="4"/>
      <c r="V136" s="4"/>
      <c r="W136" s="4"/>
      <c r="X136" s="104"/>
      <c r="Y136" s="107"/>
      <c r="Z136" s="2"/>
    </row>
    <row r="137" spans="1:26" x14ac:dyDescent="0.3">
      <c r="A137" s="3"/>
      <c r="B137" s="5"/>
      <c r="C137" s="3"/>
      <c r="D137" s="3"/>
      <c r="E137" s="3"/>
      <c r="F137" s="3"/>
      <c r="G137" s="5"/>
      <c r="H137" s="3"/>
      <c r="I137" s="3"/>
      <c r="J137" s="3"/>
      <c r="K137" s="3"/>
      <c r="L137" s="3"/>
      <c r="M137" s="3"/>
      <c r="N137" s="3"/>
      <c r="O137" s="3"/>
      <c r="P137" s="5"/>
      <c r="Q137" s="4"/>
      <c r="R137" s="3"/>
      <c r="S137" s="3"/>
      <c r="T137" s="5"/>
      <c r="U137" s="4"/>
      <c r="V137" s="4"/>
      <c r="W137" s="4"/>
      <c r="X137" s="104"/>
      <c r="Y137" s="107"/>
      <c r="Z137" s="2"/>
    </row>
    <row r="138" spans="1:26" x14ac:dyDescent="0.3">
      <c r="A138" s="3"/>
      <c r="B138" s="5"/>
      <c r="C138" s="3"/>
      <c r="D138" s="3"/>
      <c r="E138" s="3"/>
      <c r="F138" s="3"/>
      <c r="G138" s="5"/>
      <c r="H138" s="3"/>
      <c r="I138" s="3"/>
      <c r="J138" s="3"/>
      <c r="K138" s="3"/>
      <c r="L138" s="3"/>
      <c r="M138" s="3"/>
      <c r="N138" s="3"/>
      <c r="O138" s="3"/>
      <c r="P138" s="5"/>
      <c r="Q138" s="4"/>
      <c r="R138" s="3"/>
      <c r="S138" s="3"/>
      <c r="T138" s="5"/>
      <c r="U138" s="4"/>
      <c r="V138" s="4"/>
      <c r="W138" s="4"/>
      <c r="X138" s="104"/>
      <c r="Y138" s="107"/>
      <c r="Z138" s="2"/>
    </row>
    <row r="139" spans="1:26" x14ac:dyDescent="0.3">
      <c r="A139" s="3"/>
      <c r="B139" s="5"/>
      <c r="C139" s="3"/>
      <c r="D139" s="3"/>
      <c r="E139" s="3"/>
      <c r="F139" s="3"/>
      <c r="G139" s="5"/>
      <c r="H139" s="3"/>
      <c r="I139" s="3"/>
      <c r="J139" s="3"/>
      <c r="K139" s="3"/>
      <c r="L139" s="3"/>
      <c r="M139" s="3"/>
      <c r="N139" s="3"/>
      <c r="O139" s="3"/>
      <c r="P139" s="5"/>
      <c r="Q139" s="4"/>
      <c r="R139" s="3"/>
      <c r="S139" s="3"/>
      <c r="T139" s="5"/>
      <c r="U139" s="4"/>
      <c r="V139" s="4"/>
      <c r="W139" s="4"/>
      <c r="X139" s="104"/>
      <c r="Y139" s="107"/>
      <c r="Z139" s="2"/>
    </row>
    <row r="140" spans="1:26" x14ac:dyDescent="0.3">
      <c r="A140" s="3"/>
      <c r="B140" s="5"/>
      <c r="C140" s="3"/>
      <c r="D140" s="3"/>
      <c r="E140" s="3"/>
      <c r="F140" s="3"/>
      <c r="G140" s="5"/>
      <c r="H140" s="3"/>
      <c r="I140" s="3"/>
      <c r="J140" s="3"/>
      <c r="K140" s="3"/>
      <c r="L140" s="3"/>
      <c r="M140" s="3"/>
      <c r="N140" s="3"/>
      <c r="O140" s="3"/>
      <c r="P140" s="5"/>
      <c r="Q140" s="4"/>
      <c r="R140" s="3"/>
      <c r="S140" s="3"/>
      <c r="T140" s="5"/>
      <c r="U140" s="4"/>
      <c r="V140" s="4"/>
      <c r="W140" s="4"/>
      <c r="X140" s="104"/>
      <c r="Y140" s="107"/>
      <c r="Z140" s="2"/>
    </row>
    <row r="141" spans="1:26" x14ac:dyDescent="0.3">
      <c r="A141" s="3"/>
      <c r="B141" s="5"/>
      <c r="C141" s="3"/>
      <c r="D141" s="3"/>
      <c r="E141" s="3"/>
      <c r="F141" s="3"/>
      <c r="G141" s="5"/>
      <c r="H141" s="3"/>
      <c r="I141" s="3"/>
      <c r="J141" s="3"/>
      <c r="K141" s="3"/>
      <c r="L141" s="3"/>
      <c r="M141" s="3"/>
      <c r="N141" s="3"/>
      <c r="O141" s="3"/>
      <c r="P141" s="5"/>
      <c r="Q141" s="4"/>
      <c r="R141" s="3"/>
      <c r="S141" s="3"/>
      <c r="T141" s="5"/>
      <c r="U141" s="4"/>
      <c r="V141" s="4"/>
      <c r="W141" s="4"/>
      <c r="X141" s="104"/>
      <c r="Y141" s="107"/>
      <c r="Z141" s="2"/>
    </row>
    <row r="142" spans="1:26" x14ac:dyDescent="0.3">
      <c r="A142" s="3"/>
      <c r="B142" s="5"/>
      <c r="C142" s="3"/>
      <c r="D142" s="3"/>
      <c r="E142" s="3"/>
      <c r="F142" s="3"/>
      <c r="G142" s="5"/>
      <c r="H142" s="3"/>
      <c r="I142" s="3"/>
      <c r="J142" s="3"/>
      <c r="K142" s="3"/>
      <c r="L142" s="3"/>
      <c r="M142" s="3"/>
      <c r="N142" s="3"/>
      <c r="O142" s="3"/>
      <c r="P142" s="5"/>
      <c r="Q142" s="4"/>
      <c r="R142" s="3"/>
      <c r="S142" s="3"/>
      <c r="T142" s="5"/>
      <c r="U142" s="4"/>
      <c r="V142" s="4"/>
      <c r="W142" s="4"/>
      <c r="X142" s="104"/>
      <c r="Y142" s="107"/>
      <c r="Z142" s="2"/>
    </row>
    <row r="143" spans="1:26" x14ac:dyDescent="0.3">
      <c r="A143" s="3"/>
      <c r="B143" s="5"/>
      <c r="C143" s="3"/>
      <c r="D143" s="3"/>
      <c r="E143" s="3"/>
      <c r="F143" s="3"/>
      <c r="G143" s="5"/>
      <c r="H143" s="3"/>
      <c r="I143" s="3"/>
      <c r="J143" s="3"/>
      <c r="K143" s="3"/>
      <c r="L143" s="3"/>
      <c r="M143" s="3"/>
      <c r="N143" s="3"/>
      <c r="O143" s="3"/>
      <c r="P143" s="5"/>
      <c r="Q143" s="4"/>
      <c r="R143" s="3"/>
      <c r="S143" s="3"/>
      <c r="T143" s="5"/>
      <c r="U143" s="4"/>
      <c r="V143" s="4"/>
      <c r="W143" s="4"/>
      <c r="X143" s="104"/>
      <c r="Y143" s="107"/>
      <c r="Z143" s="2"/>
    </row>
    <row r="144" spans="1:26" x14ac:dyDescent="0.3">
      <c r="A144" s="3"/>
      <c r="B144" s="5"/>
      <c r="C144" s="3"/>
      <c r="D144" s="3"/>
      <c r="E144" s="3"/>
      <c r="F144" s="3"/>
      <c r="G144" s="5"/>
      <c r="H144" s="3"/>
      <c r="I144" s="3"/>
      <c r="J144" s="3"/>
      <c r="K144" s="3"/>
      <c r="L144" s="3"/>
      <c r="M144" s="3"/>
      <c r="N144" s="3"/>
      <c r="O144" s="3"/>
      <c r="P144" s="5"/>
      <c r="Q144" s="4"/>
      <c r="R144" s="3"/>
      <c r="S144" s="3"/>
      <c r="T144" s="5"/>
      <c r="U144" s="4"/>
      <c r="V144" s="4"/>
      <c r="W144" s="4"/>
      <c r="X144" s="104"/>
      <c r="Y144" s="107"/>
      <c r="Z144" s="2"/>
    </row>
    <row r="145" spans="1:26" x14ac:dyDescent="0.3">
      <c r="A145" s="3"/>
      <c r="B145" s="5"/>
      <c r="C145" s="3"/>
      <c r="D145" s="3"/>
      <c r="E145" s="3"/>
      <c r="F145" s="3"/>
      <c r="G145" s="5"/>
      <c r="H145" s="3"/>
      <c r="I145" s="3"/>
      <c r="J145" s="3"/>
      <c r="K145" s="3"/>
      <c r="L145" s="3"/>
      <c r="M145" s="3"/>
      <c r="N145" s="3"/>
      <c r="O145" s="3"/>
      <c r="P145" s="5"/>
      <c r="Q145" s="4"/>
      <c r="R145" s="3"/>
      <c r="S145" s="3"/>
      <c r="T145" s="5"/>
      <c r="U145" s="4"/>
      <c r="V145" s="4"/>
      <c r="W145" s="4"/>
      <c r="X145" s="104"/>
      <c r="Y145" s="107"/>
      <c r="Z145" s="2"/>
    </row>
    <row r="146" spans="1:26" x14ac:dyDescent="0.3">
      <c r="A146" s="3"/>
      <c r="B146" s="5"/>
      <c r="C146" s="3"/>
      <c r="D146" s="3"/>
      <c r="E146" s="3"/>
      <c r="F146" s="3"/>
      <c r="G146" s="5"/>
      <c r="H146" s="3"/>
      <c r="I146" s="3"/>
      <c r="J146" s="3"/>
      <c r="K146" s="3"/>
      <c r="L146" s="3"/>
      <c r="M146" s="3"/>
      <c r="N146" s="3"/>
      <c r="O146" s="3"/>
      <c r="P146" s="5"/>
      <c r="Q146" s="4"/>
      <c r="R146" s="3"/>
      <c r="S146" s="3"/>
      <c r="T146" s="5"/>
      <c r="U146" s="4"/>
      <c r="V146" s="4"/>
      <c r="W146" s="4"/>
      <c r="X146" s="104"/>
      <c r="Y146" s="107"/>
      <c r="Z146" s="2"/>
    </row>
    <row r="147" spans="1:26" x14ac:dyDescent="0.3">
      <c r="A147" s="3"/>
      <c r="B147" s="5"/>
      <c r="C147" s="3"/>
      <c r="D147" s="3"/>
      <c r="E147" s="3"/>
      <c r="F147" s="3"/>
      <c r="G147" s="5"/>
      <c r="H147" s="3"/>
      <c r="I147" s="3"/>
      <c r="J147" s="3"/>
      <c r="K147" s="3"/>
      <c r="L147" s="3"/>
      <c r="M147" s="3"/>
      <c r="N147" s="3"/>
      <c r="O147" s="3"/>
      <c r="P147" s="5"/>
      <c r="Q147" s="4"/>
      <c r="R147" s="3"/>
      <c r="S147" s="3"/>
      <c r="T147" s="5"/>
      <c r="U147" s="4"/>
      <c r="V147" s="4"/>
      <c r="W147" s="4"/>
      <c r="X147" s="104"/>
      <c r="Y147" s="107"/>
      <c r="Z147" s="2"/>
    </row>
    <row r="148" spans="1:26" x14ac:dyDescent="0.3">
      <c r="A148" s="3"/>
      <c r="B148" s="5"/>
      <c r="C148" s="3"/>
      <c r="D148" s="3"/>
      <c r="E148" s="3"/>
      <c r="F148" s="3"/>
      <c r="G148" s="5"/>
      <c r="H148" s="3"/>
      <c r="I148" s="3"/>
      <c r="J148" s="3"/>
      <c r="K148" s="3"/>
      <c r="L148" s="3"/>
      <c r="M148" s="3"/>
      <c r="N148" s="3"/>
      <c r="O148" s="3"/>
      <c r="P148" s="5"/>
      <c r="Q148" s="4"/>
      <c r="R148" s="3"/>
      <c r="S148" s="3"/>
      <c r="T148" s="5"/>
      <c r="U148" s="4"/>
      <c r="V148" s="4"/>
      <c r="W148" s="4"/>
      <c r="X148" s="104"/>
      <c r="Y148" s="107"/>
      <c r="Z148" s="2"/>
    </row>
    <row r="149" spans="1:26" x14ac:dyDescent="0.3">
      <c r="A149" s="3"/>
      <c r="B149" s="5"/>
      <c r="C149" s="3"/>
      <c r="D149" s="3"/>
      <c r="E149" s="3"/>
      <c r="F149" s="3"/>
      <c r="G149" s="5"/>
      <c r="H149" s="3"/>
      <c r="I149" s="3"/>
      <c r="J149" s="3"/>
      <c r="K149" s="3"/>
      <c r="L149" s="3"/>
      <c r="M149" s="3"/>
      <c r="N149" s="3"/>
      <c r="O149" s="3"/>
      <c r="P149" s="5"/>
      <c r="Q149" s="4"/>
      <c r="R149" s="3"/>
      <c r="S149" s="3"/>
      <c r="T149" s="5"/>
      <c r="U149" s="4"/>
      <c r="V149" s="4"/>
      <c r="W149" s="4"/>
      <c r="X149" s="104"/>
      <c r="Y149" s="107"/>
      <c r="Z149" s="2"/>
    </row>
    <row r="150" spans="1:26" x14ac:dyDescent="0.3">
      <c r="A150" s="3"/>
      <c r="B150" s="5"/>
      <c r="C150" s="3"/>
      <c r="D150" s="3"/>
      <c r="E150" s="3"/>
      <c r="F150" s="3"/>
      <c r="G150" s="5"/>
      <c r="H150" s="3"/>
      <c r="I150" s="3"/>
      <c r="J150" s="3"/>
      <c r="K150" s="3"/>
      <c r="L150" s="3"/>
      <c r="M150" s="3"/>
      <c r="N150" s="3"/>
      <c r="O150" s="3"/>
      <c r="P150" s="5"/>
      <c r="Q150" s="4"/>
      <c r="R150" s="3"/>
      <c r="S150" s="3"/>
      <c r="T150" s="5"/>
      <c r="U150" s="4"/>
      <c r="V150" s="4"/>
      <c r="W150" s="4"/>
      <c r="X150" s="104"/>
      <c r="Y150" s="107"/>
      <c r="Z150" s="2"/>
    </row>
    <row r="151" spans="1:26" x14ac:dyDescent="0.3">
      <c r="A151" s="3"/>
      <c r="B151" s="5"/>
      <c r="C151" s="3"/>
      <c r="D151" s="3"/>
      <c r="E151" s="3"/>
      <c r="F151" s="3"/>
      <c r="G151" s="5"/>
      <c r="H151" s="3"/>
      <c r="I151" s="3"/>
      <c r="J151" s="3"/>
      <c r="K151" s="3"/>
      <c r="L151" s="3"/>
      <c r="M151" s="3"/>
      <c r="N151" s="3"/>
      <c r="O151" s="3"/>
      <c r="P151" s="5"/>
      <c r="Q151" s="4"/>
      <c r="R151" s="3"/>
      <c r="S151" s="3"/>
      <c r="T151" s="5"/>
      <c r="U151" s="4"/>
      <c r="V151" s="4"/>
      <c r="W151" s="4"/>
      <c r="X151" s="104"/>
      <c r="Y151" s="107"/>
      <c r="Z151" s="2"/>
    </row>
    <row r="152" spans="1:26" x14ac:dyDescent="0.3">
      <c r="A152" s="3"/>
      <c r="B152" s="5"/>
      <c r="C152" s="3"/>
      <c r="D152" s="3"/>
      <c r="E152" s="3"/>
      <c r="F152" s="3"/>
      <c r="G152" s="5"/>
      <c r="H152" s="3"/>
      <c r="I152" s="3"/>
      <c r="J152" s="3"/>
      <c r="K152" s="3"/>
      <c r="L152" s="3"/>
      <c r="M152" s="3"/>
      <c r="N152" s="3"/>
      <c r="O152" s="3"/>
      <c r="P152" s="5"/>
      <c r="Q152" s="4"/>
      <c r="R152" s="3"/>
      <c r="S152" s="3"/>
      <c r="T152" s="5"/>
      <c r="U152" s="4"/>
      <c r="V152" s="4"/>
      <c r="W152" s="4"/>
      <c r="X152" s="104"/>
      <c r="Y152" s="107"/>
      <c r="Z152" s="2"/>
    </row>
    <row r="153" spans="1:26" x14ac:dyDescent="0.3">
      <c r="A153" s="3"/>
      <c r="B153" s="5"/>
      <c r="C153" s="3"/>
      <c r="D153" s="3"/>
      <c r="E153" s="3"/>
      <c r="F153" s="3"/>
      <c r="G153" s="5"/>
      <c r="H153" s="3"/>
      <c r="I153" s="3"/>
      <c r="J153" s="3"/>
      <c r="K153" s="3"/>
      <c r="L153" s="3"/>
      <c r="M153" s="3"/>
      <c r="N153" s="3"/>
      <c r="O153" s="3"/>
      <c r="P153" s="5"/>
      <c r="Q153" s="4"/>
      <c r="R153" s="3"/>
      <c r="S153" s="3"/>
      <c r="T153" s="5"/>
      <c r="U153" s="4"/>
      <c r="V153" s="4"/>
      <c r="W153" s="4"/>
      <c r="X153" s="104"/>
      <c r="Y153" s="107"/>
      <c r="Z153" s="2"/>
    </row>
    <row r="154" spans="1:26" x14ac:dyDescent="0.3">
      <c r="A154" s="3"/>
      <c r="B154" s="5"/>
      <c r="C154" s="3"/>
      <c r="D154" s="3"/>
      <c r="E154" s="3"/>
      <c r="F154" s="3"/>
      <c r="G154" s="5"/>
      <c r="H154" s="3"/>
      <c r="I154" s="3"/>
      <c r="J154" s="3"/>
      <c r="K154" s="3"/>
      <c r="L154" s="3"/>
      <c r="M154" s="3"/>
      <c r="N154" s="3"/>
      <c r="O154" s="3"/>
      <c r="P154" s="5"/>
      <c r="Q154" s="4"/>
      <c r="R154" s="3"/>
      <c r="S154" s="3"/>
      <c r="T154" s="5"/>
      <c r="U154" s="4"/>
      <c r="V154" s="4"/>
      <c r="W154" s="4"/>
      <c r="X154" s="104"/>
      <c r="Y154" s="107"/>
      <c r="Z154" s="2"/>
    </row>
    <row r="155" spans="1:26" x14ac:dyDescent="0.3">
      <c r="A155" s="3"/>
      <c r="B155" s="5"/>
      <c r="C155" s="3"/>
      <c r="D155" s="3"/>
      <c r="E155" s="3"/>
      <c r="F155" s="3"/>
      <c r="G155" s="5"/>
      <c r="H155" s="3"/>
      <c r="I155" s="3"/>
      <c r="J155" s="3"/>
      <c r="K155" s="3"/>
      <c r="L155" s="3"/>
      <c r="M155" s="3"/>
      <c r="N155" s="3"/>
      <c r="O155" s="3"/>
      <c r="P155" s="5"/>
      <c r="Q155" s="4"/>
      <c r="R155" s="3"/>
      <c r="S155" s="3"/>
      <c r="T155" s="5"/>
      <c r="U155" s="4"/>
      <c r="V155" s="4"/>
      <c r="W155" s="4"/>
      <c r="X155" s="104"/>
      <c r="Y155" s="107"/>
      <c r="Z155" s="2"/>
    </row>
    <row r="156" spans="1:26" x14ac:dyDescent="0.3">
      <c r="A156" s="3"/>
      <c r="B156" s="5"/>
      <c r="C156" s="3"/>
      <c r="D156" s="3"/>
      <c r="E156" s="3"/>
      <c r="F156" s="3"/>
      <c r="G156" s="5"/>
      <c r="H156" s="3"/>
      <c r="I156" s="3"/>
      <c r="J156" s="3"/>
      <c r="K156" s="3"/>
      <c r="L156" s="3"/>
      <c r="M156" s="3"/>
      <c r="N156" s="3"/>
      <c r="O156" s="3"/>
      <c r="P156" s="5"/>
      <c r="Q156" s="4"/>
      <c r="R156" s="3"/>
      <c r="S156" s="3"/>
      <c r="T156" s="5"/>
      <c r="U156" s="4"/>
      <c r="V156" s="4"/>
      <c r="W156" s="4"/>
      <c r="X156" s="104"/>
      <c r="Y156" s="107"/>
      <c r="Z156" s="2"/>
    </row>
    <row r="157" spans="1:26" x14ac:dyDescent="0.3">
      <c r="A157" s="3"/>
      <c r="B157" s="5"/>
      <c r="C157" s="3"/>
      <c r="D157" s="3"/>
      <c r="E157" s="3"/>
      <c r="F157" s="3"/>
      <c r="G157" s="5"/>
      <c r="H157" s="3"/>
      <c r="I157" s="3"/>
      <c r="J157" s="3"/>
      <c r="K157" s="3"/>
      <c r="L157" s="3"/>
      <c r="M157" s="3"/>
      <c r="N157" s="3"/>
      <c r="O157" s="3"/>
      <c r="P157" s="5"/>
      <c r="Q157" s="4"/>
      <c r="R157" s="3"/>
      <c r="S157" s="3"/>
      <c r="T157" s="5"/>
      <c r="U157" s="4"/>
      <c r="V157" s="4"/>
      <c r="W157" s="4"/>
      <c r="X157" s="104"/>
      <c r="Y157" s="107"/>
      <c r="Z157" s="2"/>
    </row>
    <row r="158" spans="1:26" x14ac:dyDescent="0.3">
      <c r="A158" s="3"/>
      <c r="B158" s="5"/>
      <c r="C158" s="3"/>
      <c r="D158" s="3"/>
      <c r="E158" s="3"/>
      <c r="F158" s="3"/>
      <c r="G158" s="5"/>
      <c r="H158" s="3"/>
      <c r="I158" s="3"/>
      <c r="J158" s="3"/>
      <c r="K158" s="3"/>
      <c r="L158" s="3"/>
      <c r="M158" s="3"/>
      <c r="N158" s="3"/>
      <c r="O158" s="3"/>
      <c r="P158" s="5"/>
      <c r="Q158" s="4"/>
      <c r="R158" s="3"/>
      <c r="S158" s="3"/>
      <c r="T158" s="5"/>
      <c r="U158" s="4"/>
      <c r="V158" s="4"/>
      <c r="W158" s="4"/>
      <c r="X158" s="104"/>
      <c r="Y158" s="107"/>
      <c r="Z158" s="2"/>
    </row>
    <row r="159" spans="1:26" x14ac:dyDescent="0.3">
      <c r="A159" s="3"/>
      <c r="B159" s="5"/>
      <c r="C159" s="3"/>
      <c r="D159" s="3"/>
      <c r="E159" s="3"/>
      <c r="F159" s="3"/>
      <c r="G159" s="5"/>
      <c r="H159" s="3"/>
      <c r="I159" s="3"/>
      <c r="J159" s="3"/>
      <c r="K159" s="3"/>
      <c r="L159" s="3"/>
      <c r="M159" s="3"/>
      <c r="N159" s="3"/>
      <c r="O159" s="3"/>
      <c r="P159" s="5"/>
      <c r="Q159" s="4"/>
      <c r="R159" s="3"/>
      <c r="S159" s="3"/>
      <c r="T159" s="5"/>
      <c r="U159" s="4"/>
      <c r="V159" s="4"/>
      <c r="W159" s="4"/>
      <c r="X159" s="104"/>
      <c r="Y159" s="107"/>
      <c r="Z159" s="2"/>
    </row>
    <row r="160" spans="1:26" x14ac:dyDescent="0.3">
      <c r="A160" s="3"/>
      <c r="B160" s="5"/>
      <c r="C160" s="3"/>
      <c r="D160" s="3"/>
      <c r="E160" s="3"/>
      <c r="F160" s="3"/>
      <c r="G160" s="5"/>
      <c r="H160" s="3"/>
      <c r="I160" s="3"/>
      <c r="J160" s="3"/>
      <c r="K160" s="3"/>
      <c r="L160" s="3"/>
      <c r="M160" s="3"/>
      <c r="N160" s="3"/>
      <c r="O160" s="3"/>
      <c r="P160" s="5"/>
      <c r="Q160" s="4"/>
      <c r="R160" s="3"/>
      <c r="S160" s="3"/>
      <c r="T160" s="5"/>
      <c r="U160" s="4"/>
      <c r="V160" s="4"/>
      <c r="W160" s="4"/>
      <c r="X160" s="104"/>
      <c r="Y160" s="107"/>
      <c r="Z160" s="2"/>
    </row>
    <row r="161" spans="1:26" x14ac:dyDescent="0.3">
      <c r="A161" s="3"/>
      <c r="B161" s="5"/>
      <c r="C161" s="3"/>
      <c r="D161" s="3"/>
      <c r="E161" s="3"/>
      <c r="F161" s="3"/>
      <c r="G161" s="5"/>
      <c r="H161" s="3"/>
      <c r="I161" s="3"/>
      <c r="J161" s="3"/>
      <c r="K161" s="3"/>
      <c r="L161" s="3"/>
      <c r="M161" s="3"/>
      <c r="N161" s="3"/>
      <c r="O161" s="3"/>
      <c r="P161" s="5"/>
      <c r="Q161" s="4"/>
      <c r="R161" s="3"/>
      <c r="S161" s="3"/>
      <c r="T161" s="5"/>
      <c r="U161" s="4"/>
      <c r="V161" s="4"/>
      <c r="W161" s="4"/>
      <c r="X161" s="104"/>
      <c r="Y161" s="107"/>
      <c r="Z161" s="2"/>
    </row>
    <row r="162" spans="1:26" x14ac:dyDescent="0.3">
      <c r="A162" s="3"/>
      <c r="B162" s="5"/>
      <c r="C162" s="3"/>
      <c r="D162" s="3"/>
      <c r="E162" s="3"/>
      <c r="F162" s="3"/>
      <c r="G162" s="5"/>
      <c r="H162" s="3"/>
      <c r="I162" s="3"/>
      <c r="J162" s="3"/>
      <c r="K162" s="3"/>
      <c r="L162" s="3"/>
      <c r="M162" s="3"/>
      <c r="N162" s="3"/>
      <c r="O162" s="3"/>
      <c r="P162" s="5"/>
      <c r="Q162" s="4"/>
      <c r="R162" s="3"/>
      <c r="S162" s="3"/>
      <c r="T162" s="5"/>
      <c r="U162" s="4"/>
      <c r="V162" s="4"/>
      <c r="W162" s="4"/>
      <c r="X162" s="104"/>
      <c r="Y162" s="107"/>
      <c r="Z162" s="2"/>
    </row>
    <row r="163" spans="1:26" x14ac:dyDescent="0.3">
      <c r="A163" s="3"/>
      <c r="B163" s="5"/>
      <c r="C163" s="3"/>
      <c r="D163" s="3"/>
      <c r="E163" s="3"/>
      <c r="F163" s="3"/>
      <c r="G163" s="5"/>
      <c r="H163" s="3"/>
      <c r="I163" s="3"/>
      <c r="J163" s="3"/>
      <c r="K163" s="3"/>
      <c r="L163" s="3"/>
      <c r="M163" s="3"/>
      <c r="N163" s="3"/>
      <c r="O163" s="3"/>
      <c r="P163" s="5"/>
      <c r="Q163" s="4"/>
      <c r="R163" s="3"/>
      <c r="S163" s="3"/>
      <c r="T163" s="5"/>
      <c r="U163" s="4"/>
      <c r="V163" s="4"/>
      <c r="W163" s="4"/>
      <c r="X163" s="104"/>
      <c r="Y163" s="107"/>
      <c r="Z163" s="2"/>
    </row>
    <row r="164" spans="1:26" x14ac:dyDescent="0.3">
      <c r="A164" s="3"/>
      <c r="B164" s="5"/>
      <c r="C164" s="3"/>
      <c r="D164" s="3"/>
      <c r="E164" s="3"/>
      <c r="F164" s="3"/>
      <c r="G164" s="5"/>
      <c r="H164" s="3"/>
      <c r="I164" s="3"/>
      <c r="J164" s="3"/>
      <c r="K164" s="3"/>
      <c r="L164" s="3"/>
      <c r="M164" s="3"/>
      <c r="N164" s="3"/>
      <c r="O164" s="3"/>
      <c r="P164" s="5"/>
      <c r="Q164" s="4"/>
      <c r="R164" s="3"/>
      <c r="S164" s="3"/>
      <c r="T164" s="5"/>
      <c r="U164" s="4"/>
      <c r="V164" s="4"/>
      <c r="W164" s="4"/>
      <c r="X164" s="104"/>
      <c r="Y164" s="107"/>
      <c r="Z164" s="2"/>
    </row>
    <row r="165" spans="1:26" x14ac:dyDescent="0.3">
      <c r="A165" s="3"/>
      <c r="B165" s="5"/>
      <c r="C165" s="3"/>
      <c r="D165" s="3"/>
      <c r="E165" s="3"/>
      <c r="F165" s="3"/>
      <c r="G165" s="5"/>
      <c r="H165" s="3"/>
      <c r="I165" s="3"/>
      <c r="J165" s="3"/>
      <c r="K165" s="3"/>
      <c r="L165" s="3"/>
      <c r="M165" s="3"/>
      <c r="N165" s="3"/>
      <c r="O165" s="3"/>
      <c r="P165" s="5"/>
      <c r="Q165" s="4"/>
      <c r="R165" s="3"/>
      <c r="S165" s="3"/>
      <c r="T165" s="5"/>
      <c r="U165" s="4"/>
      <c r="V165" s="4"/>
      <c r="W165" s="4"/>
      <c r="X165" s="104"/>
      <c r="Y165" s="107"/>
      <c r="Z165" s="2"/>
    </row>
    <row r="166" spans="1:26" x14ac:dyDescent="0.3">
      <c r="A166" s="3"/>
      <c r="B166" s="5"/>
      <c r="C166" s="3"/>
      <c r="D166" s="3"/>
      <c r="E166" s="3"/>
      <c r="F166" s="3"/>
      <c r="G166" s="5"/>
      <c r="H166" s="3"/>
      <c r="I166" s="3"/>
      <c r="J166" s="3"/>
      <c r="K166" s="3"/>
      <c r="L166" s="3"/>
      <c r="M166" s="3"/>
      <c r="N166" s="3"/>
      <c r="O166" s="3"/>
      <c r="P166" s="5"/>
      <c r="Q166" s="4"/>
      <c r="R166" s="3"/>
      <c r="S166" s="3"/>
      <c r="T166" s="5"/>
      <c r="U166" s="4"/>
      <c r="V166" s="4"/>
      <c r="W166" s="4"/>
      <c r="X166" s="104"/>
      <c r="Y166" s="107"/>
      <c r="Z166" s="2"/>
    </row>
    <row r="167" spans="1:26" x14ac:dyDescent="0.3">
      <c r="A167" s="3"/>
      <c r="B167" s="5"/>
      <c r="C167" s="3"/>
      <c r="D167" s="3"/>
      <c r="E167" s="3"/>
      <c r="F167" s="3"/>
      <c r="G167" s="5"/>
      <c r="H167" s="3"/>
      <c r="I167" s="3"/>
      <c r="J167" s="3"/>
      <c r="K167" s="3"/>
      <c r="L167" s="3"/>
      <c r="M167" s="3"/>
      <c r="N167" s="3"/>
      <c r="O167" s="3"/>
      <c r="P167" s="5"/>
      <c r="Q167" s="4"/>
      <c r="R167" s="3"/>
      <c r="S167" s="3"/>
      <c r="T167" s="5"/>
      <c r="U167" s="4"/>
      <c r="V167" s="4"/>
      <c r="W167" s="4"/>
      <c r="X167" s="104"/>
      <c r="Y167" s="107"/>
      <c r="Z167" s="2"/>
    </row>
    <row r="168" spans="1:26" x14ac:dyDescent="0.3">
      <c r="A168" s="3"/>
      <c r="B168" s="5"/>
      <c r="C168" s="3"/>
      <c r="D168" s="3"/>
      <c r="E168" s="3"/>
      <c r="F168" s="3"/>
      <c r="G168" s="5"/>
      <c r="H168" s="3"/>
      <c r="I168" s="3"/>
      <c r="J168" s="3"/>
      <c r="K168" s="3"/>
      <c r="L168" s="3"/>
      <c r="M168" s="3"/>
      <c r="N168" s="3"/>
      <c r="O168" s="3"/>
      <c r="P168" s="5"/>
      <c r="Q168" s="4"/>
      <c r="R168" s="3"/>
      <c r="S168" s="3"/>
      <c r="T168" s="5"/>
      <c r="U168" s="4"/>
      <c r="V168" s="4"/>
      <c r="W168" s="4"/>
      <c r="X168" s="104"/>
      <c r="Y168" s="107"/>
      <c r="Z168" s="2"/>
    </row>
    <row r="169" spans="1:26" x14ac:dyDescent="0.3">
      <c r="A169" s="3"/>
      <c r="B169" s="5"/>
      <c r="C169" s="3"/>
      <c r="D169" s="3"/>
      <c r="E169" s="3"/>
      <c r="F169" s="3"/>
      <c r="G169" s="5"/>
      <c r="H169" s="3"/>
      <c r="I169" s="3"/>
      <c r="J169" s="3"/>
      <c r="K169" s="3"/>
      <c r="L169" s="3"/>
      <c r="M169" s="3"/>
      <c r="N169" s="3"/>
      <c r="O169" s="3"/>
      <c r="P169" s="5"/>
      <c r="Q169" s="4"/>
      <c r="R169" s="3"/>
      <c r="S169" s="3"/>
      <c r="T169" s="5"/>
      <c r="U169" s="4"/>
      <c r="V169" s="4"/>
      <c r="W169" s="4"/>
      <c r="X169" s="104"/>
      <c r="Y169" s="107"/>
      <c r="Z169" s="2"/>
    </row>
    <row r="170" spans="1:26" x14ac:dyDescent="0.3">
      <c r="A170" s="3"/>
      <c r="B170" s="5"/>
      <c r="C170" s="3"/>
      <c r="D170" s="3"/>
      <c r="E170" s="3"/>
      <c r="F170" s="3"/>
      <c r="G170" s="5"/>
      <c r="H170" s="3"/>
      <c r="I170" s="3"/>
      <c r="J170" s="3"/>
      <c r="K170" s="3"/>
      <c r="L170" s="3"/>
      <c r="M170" s="3"/>
      <c r="N170" s="3"/>
      <c r="O170" s="3"/>
      <c r="P170" s="5"/>
      <c r="Q170" s="4"/>
      <c r="R170" s="3"/>
      <c r="S170" s="3"/>
      <c r="T170" s="5"/>
      <c r="U170" s="4"/>
      <c r="V170" s="4"/>
      <c r="W170" s="4"/>
      <c r="X170" s="104"/>
      <c r="Y170" s="107"/>
      <c r="Z170" s="2"/>
    </row>
    <row r="171" spans="1:26" x14ac:dyDescent="0.3">
      <c r="A171" s="3"/>
      <c r="B171" s="5"/>
      <c r="C171" s="3"/>
      <c r="D171" s="3"/>
      <c r="E171" s="3"/>
      <c r="F171" s="3"/>
      <c r="G171" s="5"/>
      <c r="H171" s="3"/>
      <c r="I171" s="3"/>
      <c r="J171" s="3"/>
      <c r="K171" s="3"/>
      <c r="L171" s="3"/>
      <c r="M171" s="3"/>
      <c r="N171" s="3"/>
      <c r="O171" s="3"/>
      <c r="P171" s="5"/>
      <c r="Q171" s="4"/>
      <c r="R171" s="3"/>
      <c r="S171" s="3"/>
      <c r="T171" s="5"/>
      <c r="U171" s="4"/>
      <c r="V171" s="4"/>
      <c r="W171" s="4"/>
      <c r="X171" s="104"/>
      <c r="Y171" s="107"/>
      <c r="Z171" s="2"/>
    </row>
    <row r="172" spans="1:26" x14ac:dyDescent="0.3">
      <c r="A172" s="3"/>
      <c r="B172" s="5"/>
      <c r="C172" s="3"/>
      <c r="D172" s="3"/>
      <c r="E172" s="3"/>
      <c r="F172" s="3"/>
      <c r="G172" s="5"/>
      <c r="H172" s="3"/>
      <c r="I172" s="3"/>
      <c r="J172" s="3"/>
      <c r="K172" s="3"/>
      <c r="L172" s="3"/>
      <c r="M172" s="3"/>
      <c r="N172" s="3"/>
      <c r="O172" s="3"/>
      <c r="P172" s="5"/>
      <c r="Q172" s="4"/>
      <c r="R172" s="3"/>
      <c r="S172" s="3"/>
      <c r="T172" s="5"/>
      <c r="U172" s="4"/>
      <c r="V172" s="4"/>
      <c r="W172" s="4"/>
      <c r="X172" s="104"/>
      <c r="Y172" s="107"/>
      <c r="Z172" s="2"/>
    </row>
    <row r="173" spans="1:26" x14ac:dyDescent="0.3">
      <c r="A173" s="3"/>
      <c r="B173" s="5"/>
      <c r="C173" s="3"/>
      <c r="D173" s="3"/>
      <c r="E173" s="3"/>
      <c r="F173" s="3"/>
      <c r="G173" s="5"/>
      <c r="H173" s="3"/>
      <c r="I173" s="3"/>
      <c r="J173" s="3"/>
      <c r="K173" s="3"/>
      <c r="L173" s="3"/>
      <c r="M173" s="3"/>
      <c r="N173" s="3"/>
      <c r="O173" s="3"/>
      <c r="P173" s="5"/>
      <c r="Q173" s="4"/>
      <c r="R173" s="3"/>
      <c r="S173" s="3"/>
      <c r="T173" s="5"/>
      <c r="U173" s="4"/>
      <c r="V173" s="4"/>
      <c r="W173" s="4"/>
      <c r="X173" s="104"/>
      <c r="Y173" s="107"/>
      <c r="Z173" s="2"/>
    </row>
    <row r="174" spans="1:26" x14ac:dyDescent="0.3">
      <c r="A174" s="3"/>
      <c r="B174" s="5"/>
      <c r="C174" s="3"/>
      <c r="D174" s="3"/>
      <c r="E174" s="3"/>
      <c r="F174" s="3"/>
      <c r="G174" s="5"/>
      <c r="H174" s="3"/>
      <c r="I174" s="3"/>
      <c r="J174" s="3"/>
      <c r="K174" s="3"/>
      <c r="L174" s="3"/>
      <c r="M174" s="3"/>
      <c r="N174" s="3"/>
      <c r="O174" s="3"/>
      <c r="P174" s="5"/>
      <c r="Q174" s="4"/>
      <c r="R174" s="3"/>
      <c r="S174" s="3"/>
      <c r="T174" s="5"/>
      <c r="U174" s="4"/>
      <c r="V174" s="4"/>
      <c r="W174" s="4"/>
      <c r="X174" s="104"/>
      <c r="Y174" s="107"/>
      <c r="Z174" s="2"/>
    </row>
    <row r="175" spans="1:26" x14ac:dyDescent="0.3">
      <c r="A175" s="3"/>
      <c r="B175" s="5"/>
      <c r="C175" s="3"/>
      <c r="D175" s="3"/>
      <c r="E175" s="3"/>
      <c r="F175" s="3"/>
      <c r="G175" s="5"/>
      <c r="H175" s="3"/>
      <c r="I175" s="3"/>
      <c r="J175" s="3"/>
      <c r="K175" s="3"/>
      <c r="L175" s="3"/>
      <c r="M175" s="3"/>
      <c r="N175" s="3"/>
      <c r="O175" s="3"/>
      <c r="P175" s="5"/>
      <c r="Q175" s="4"/>
      <c r="R175" s="3"/>
      <c r="S175" s="3"/>
      <c r="T175" s="5"/>
      <c r="U175" s="4"/>
      <c r="V175" s="4"/>
      <c r="W175" s="4"/>
      <c r="X175" s="104"/>
      <c r="Y175" s="107"/>
      <c r="Z175" s="2"/>
    </row>
    <row r="176" spans="1:26" x14ac:dyDescent="0.3">
      <c r="A176" s="3"/>
      <c r="B176" s="5"/>
      <c r="C176" s="3"/>
      <c r="D176" s="3"/>
      <c r="E176" s="3"/>
      <c r="F176" s="3"/>
      <c r="G176" s="5"/>
      <c r="H176" s="3"/>
      <c r="I176" s="3"/>
      <c r="J176" s="3"/>
      <c r="K176" s="3"/>
      <c r="L176" s="3"/>
      <c r="M176" s="3"/>
      <c r="N176" s="3"/>
      <c r="O176" s="3"/>
      <c r="P176" s="5"/>
      <c r="Q176" s="4"/>
      <c r="R176" s="3"/>
      <c r="S176" s="3"/>
      <c r="T176" s="5"/>
      <c r="U176" s="4"/>
      <c r="V176" s="4"/>
      <c r="W176" s="4"/>
      <c r="X176" s="104"/>
      <c r="Y176" s="107"/>
      <c r="Z176" s="2"/>
    </row>
    <row r="177" spans="1:26" x14ac:dyDescent="0.3">
      <c r="A177" s="3"/>
      <c r="B177" s="5"/>
      <c r="C177" s="3"/>
      <c r="D177" s="3"/>
      <c r="E177" s="3"/>
      <c r="F177" s="3"/>
      <c r="G177" s="5"/>
      <c r="H177" s="3"/>
      <c r="I177" s="3"/>
      <c r="J177" s="3"/>
      <c r="K177" s="3"/>
      <c r="L177" s="3"/>
      <c r="M177" s="3"/>
      <c r="N177" s="3"/>
      <c r="O177" s="3"/>
      <c r="P177" s="5"/>
      <c r="Q177" s="4"/>
      <c r="R177" s="3"/>
      <c r="S177" s="3"/>
      <c r="T177" s="5"/>
      <c r="U177" s="4"/>
      <c r="V177" s="4"/>
      <c r="W177" s="4"/>
      <c r="X177" s="104"/>
      <c r="Y177" s="107"/>
      <c r="Z177" s="2"/>
    </row>
    <row r="178" spans="1:26" x14ac:dyDescent="0.3">
      <c r="A178" s="3"/>
      <c r="B178" s="5"/>
      <c r="C178" s="3"/>
      <c r="D178" s="3"/>
      <c r="E178" s="3"/>
      <c r="F178" s="3"/>
      <c r="G178" s="5"/>
      <c r="H178" s="3"/>
      <c r="I178" s="3"/>
      <c r="J178" s="3"/>
      <c r="K178" s="3"/>
      <c r="L178" s="3"/>
      <c r="M178" s="3"/>
      <c r="N178" s="3"/>
      <c r="O178" s="3"/>
      <c r="P178" s="5"/>
      <c r="Q178" s="4"/>
      <c r="R178" s="3"/>
      <c r="S178" s="3"/>
      <c r="T178" s="5"/>
      <c r="U178" s="4"/>
      <c r="V178" s="4"/>
      <c r="W178" s="4"/>
      <c r="X178" s="104"/>
      <c r="Y178" s="107"/>
      <c r="Z178" s="2"/>
    </row>
    <row r="179" spans="1:26" x14ac:dyDescent="0.3">
      <c r="A179" s="3"/>
      <c r="B179" s="5"/>
      <c r="C179" s="3"/>
      <c r="D179" s="3"/>
      <c r="E179" s="3"/>
      <c r="F179" s="3"/>
      <c r="G179" s="5"/>
      <c r="H179" s="3"/>
      <c r="I179" s="3"/>
      <c r="J179" s="3"/>
      <c r="K179" s="3"/>
      <c r="L179" s="3"/>
      <c r="M179" s="3"/>
      <c r="N179" s="3"/>
      <c r="O179" s="3"/>
      <c r="P179" s="5"/>
      <c r="Q179" s="4"/>
      <c r="R179" s="3"/>
      <c r="S179" s="3"/>
      <c r="T179" s="5"/>
      <c r="U179" s="4"/>
      <c r="V179" s="4"/>
      <c r="W179" s="4"/>
      <c r="X179" s="104"/>
      <c r="Y179" s="107"/>
      <c r="Z179" s="2"/>
    </row>
    <row r="180" spans="1:26" x14ac:dyDescent="0.3">
      <c r="A180" s="3"/>
      <c r="B180" s="5"/>
      <c r="C180" s="3"/>
      <c r="D180" s="3"/>
      <c r="E180" s="3"/>
      <c r="F180" s="3"/>
      <c r="G180" s="5"/>
      <c r="H180" s="3"/>
      <c r="I180" s="3"/>
      <c r="J180" s="3"/>
      <c r="K180" s="3"/>
      <c r="L180" s="3"/>
      <c r="M180" s="3"/>
      <c r="N180" s="3"/>
      <c r="O180" s="3"/>
      <c r="P180" s="5"/>
      <c r="Q180" s="4"/>
      <c r="R180" s="3"/>
      <c r="S180" s="3"/>
      <c r="T180" s="5"/>
      <c r="U180" s="4"/>
      <c r="V180" s="4"/>
      <c r="W180" s="4"/>
      <c r="X180" s="104"/>
      <c r="Y180" s="107"/>
      <c r="Z180" s="2"/>
    </row>
    <row r="181" spans="1:26" x14ac:dyDescent="0.3">
      <c r="A181" s="3"/>
      <c r="B181" s="5"/>
      <c r="C181" s="3"/>
      <c r="D181" s="3"/>
      <c r="E181" s="3"/>
      <c r="F181" s="3"/>
      <c r="G181" s="5"/>
      <c r="H181" s="3"/>
      <c r="I181" s="3"/>
      <c r="J181" s="3"/>
      <c r="K181" s="3"/>
      <c r="L181" s="3"/>
      <c r="M181" s="3"/>
      <c r="N181" s="3"/>
      <c r="O181" s="3"/>
      <c r="P181" s="5"/>
      <c r="Q181" s="4"/>
      <c r="R181" s="3"/>
      <c r="S181" s="3"/>
      <c r="T181" s="5"/>
      <c r="U181" s="4"/>
      <c r="V181" s="4"/>
      <c r="W181" s="4"/>
      <c r="X181" s="104"/>
      <c r="Y181" s="107"/>
      <c r="Z181" s="2"/>
    </row>
    <row r="182" spans="1:26" x14ac:dyDescent="0.3">
      <c r="A182" s="3"/>
      <c r="B182" s="5"/>
      <c r="C182" s="3"/>
      <c r="D182" s="3"/>
      <c r="E182" s="3"/>
      <c r="F182" s="3"/>
      <c r="G182" s="5"/>
      <c r="H182" s="3"/>
      <c r="I182" s="3"/>
      <c r="J182" s="3"/>
      <c r="K182" s="3"/>
      <c r="L182" s="3"/>
      <c r="M182" s="3"/>
      <c r="N182" s="3"/>
      <c r="O182" s="3"/>
      <c r="P182" s="5"/>
      <c r="Q182" s="4"/>
      <c r="R182" s="3"/>
      <c r="S182" s="3"/>
      <c r="T182" s="5"/>
      <c r="U182" s="4"/>
      <c r="V182" s="4"/>
      <c r="W182" s="4"/>
      <c r="X182" s="104"/>
      <c r="Y182" s="107"/>
      <c r="Z182" s="2"/>
    </row>
    <row r="183" spans="1:26" x14ac:dyDescent="0.3">
      <c r="A183" s="3"/>
      <c r="B183" s="5"/>
      <c r="C183" s="3"/>
      <c r="D183" s="3"/>
      <c r="E183" s="3"/>
      <c r="F183" s="3"/>
      <c r="G183" s="5"/>
      <c r="H183" s="3"/>
      <c r="I183" s="3"/>
      <c r="J183" s="3"/>
      <c r="K183" s="3"/>
      <c r="L183" s="3"/>
      <c r="M183" s="3"/>
      <c r="N183" s="3"/>
      <c r="O183" s="3"/>
      <c r="P183" s="5"/>
      <c r="Q183" s="4"/>
      <c r="R183" s="3"/>
      <c r="S183" s="3"/>
      <c r="T183" s="5"/>
      <c r="U183" s="4"/>
      <c r="V183" s="4"/>
      <c r="W183" s="4"/>
      <c r="X183" s="104"/>
      <c r="Y183" s="107"/>
      <c r="Z183" s="2"/>
    </row>
    <row r="184" spans="1:26" x14ac:dyDescent="0.3">
      <c r="A184" s="3"/>
      <c r="B184" s="5"/>
      <c r="C184" s="3"/>
      <c r="D184" s="3"/>
      <c r="E184" s="3"/>
      <c r="F184" s="3"/>
      <c r="G184" s="5"/>
      <c r="H184" s="3"/>
      <c r="I184" s="3"/>
      <c r="J184" s="3"/>
      <c r="K184" s="3"/>
      <c r="L184" s="3"/>
      <c r="M184" s="3"/>
      <c r="N184" s="3"/>
      <c r="O184" s="3"/>
      <c r="P184" s="5"/>
      <c r="Q184" s="4"/>
      <c r="R184" s="3"/>
      <c r="S184" s="3"/>
      <c r="T184" s="5"/>
      <c r="U184" s="4"/>
      <c r="V184" s="4"/>
      <c r="W184" s="4"/>
      <c r="X184" s="104"/>
      <c r="Y184" s="107"/>
      <c r="Z184" s="2"/>
    </row>
    <row r="185" spans="1:26" x14ac:dyDescent="0.3">
      <c r="A185" s="3"/>
      <c r="B185" s="5"/>
      <c r="C185" s="3"/>
      <c r="D185" s="3"/>
      <c r="E185" s="3"/>
      <c r="F185" s="3"/>
      <c r="G185" s="5"/>
      <c r="H185" s="3"/>
      <c r="I185" s="3"/>
      <c r="J185" s="3"/>
      <c r="K185" s="3"/>
      <c r="L185" s="3"/>
      <c r="M185" s="3"/>
      <c r="N185" s="3"/>
      <c r="O185" s="3"/>
      <c r="P185" s="5"/>
      <c r="Q185" s="4"/>
      <c r="R185" s="3"/>
      <c r="S185" s="3"/>
      <c r="T185" s="5"/>
      <c r="U185" s="4"/>
      <c r="V185" s="4"/>
      <c r="W185" s="4"/>
      <c r="X185" s="104"/>
      <c r="Y185" s="107"/>
      <c r="Z185" s="2"/>
    </row>
    <row r="186" spans="1:26" x14ac:dyDescent="0.3">
      <c r="K186" s="2"/>
      <c r="Y186" s="108"/>
      <c r="Z186" s="2"/>
    </row>
    <row r="187" spans="1:26" x14ac:dyDescent="0.3">
      <c r="K187" s="2"/>
      <c r="Y187" s="2"/>
      <c r="Z187" s="2"/>
    </row>
    <row r="188" spans="1:26" x14ac:dyDescent="0.3">
      <c r="K188" s="2"/>
      <c r="Y188" s="2"/>
      <c r="Z188" s="2"/>
    </row>
    <row r="189" spans="1:26" x14ac:dyDescent="0.3">
      <c r="K189" s="2"/>
      <c r="Y189" s="2"/>
      <c r="Z189" s="2"/>
    </row>
    <row r="190" spans="1:26" x14ac:dyDescent="0.3">
      <c r="K190" s="2"/>
      <c r="Y190" s="2"/>
      <c r="Z190" s="2"/>
    </row>
    <row r="191" spans="1:26" x14ac:dyDescent="0.3">
      <c r="K191" s="2"/>
      <c r="Y191" s="2"/>
      <c r="Z191" s="2"/>
    </row>
    <row r="192" spans="1:26" x14ac:dyDescent="0.3">
      <c r="K192" s="2"/>
      <c r="Y192" s="2"/>
      <c r="Z192" s="2"/>
    </row>
    <row r="193" spans="11:26" x14ac:dyDescent="0.3">
      <c r="K193" s="2"/>
      <c r="Y193" s="2"/>
      <c r="Z193" s="2"/>
    </row>
    <row r="194" spans="11:26" x14ac:dyDescent="0.3">
      <c r="K194" s="2"/>
      <c r="Y194" s="2"/>
      <c r="Z194" s="2"/>
    </row>
    <row r="195" spans="11:26" x14ac:dyDescent="0.3">
      <c r="K195" s="2"/>
      <c r="Y195" s="2"/>
      <c r="Z195" s="2"/>
    </row>
    <row r="196" spans="11:26" x14ac:dyDescent="0.3">
      <c r="K196" s="2"/>
      <c r="Y196" s="2"/>
      <c r="Z196" s="2"/>
    </row>
    <row r="197" spans="11:26" x14ac:dyDescent="0.3">
      <c r="K197" s="2"/>
      <c r="Y197" s="2"/>
      <c r="Z197" s="2"/>
    </row>
    <row r="198" spans="11:26" x14ac:dyDescent="0.3">
      <c r="K198" s="2"/>
      <c r="Y198" s="2"/>
      <c r="Z198" s="2"/>
    </row>
    <row r="199" spans="11:26" x14ac:dyDescent="0.3">
      <c r="K199" s="2"/>
      <c r="Y199" s="2"/>
      <c r="Z199" s="2"/>
    </row>
    <row r="200" spans="11:26" x14ac:dyDescent="0.3">
      <c r="K200" s="2"/>
      <c r="Y200" s="2"/>
      <c r="Z200" s="2"/>
    </row>
    <row r="201" spans="11:26" x14ac:dyDescent="0.3">
      <c r="K201" s="2"/>
      <c r="Y201" s="2"/>
      <c r="Z201" s="2"/>
    </row>
    <row r="202" spans="11:26" x14ac:dyDescent="0.3">
      <c r="K202" s="2"/>
      <c r="Y202" s="2"/>
      <c r="Z202" s="2"/>
    </row>
    <row r="203" spans="11:26" x14ac:dyDescent="0.3">
      <c r="K203" s="2"/>
    </row>
    <row r="204" spans="11:26" x14ac:dyDescent="0.3">
      <c r="K204" s="2"/>
    </row>
    <row r="205" spans="11:26" x14ac:dyDescent="0.3">
      <c r="K205" s="2"/>
    </row>
    <row r="206" spans="11:26" x14ac:dyDescent="0.3">
      <c r="K206" s="2"/>
    </row>
    <row r="207" spans="11:26" x14ac:dyDescent="0.3">
      <c r="K207" s="2"/>
    </row>
    <row r="208" spans="11:26" x14ac:dyDescent="0.3">
      <c r="K208" s="2"/>
    </row>
    <row r="209" spans="11:11" x14ac:dyDescent="0.3">
      <c r="K209" s="2"/>
    </row>
    <row r="210" spans="11:11" x14ac:dyDescent="0.3">
      <c r="K210" s="2"/>
    </row>
    <row r="211" spans="11:11" x14ac:dyDescent="0.3">
      <c r="K211" s="2"/>
    </row>
    <row r="212" spans="11:11" x14ac:dyDescent="0.3">
      <c r="K212" s="2"/>
    </row>
    <row r="213" spans="11:11" x14ac:dyDescent="0.3">
      <c r="K213" s="2"/>
    </row>
    <row r="214" spans="11:11" x14ac:dyDescent="0.3">
      <c r="K214" s="2"/>
    </row>
    <row r="215" spans="11:11" x14ac:dyDescent="0.3">
      <c r="K215" s="2"/>
    </row>
    <row r="216" spans="11:11" x14ac:dyDescent="0.3">
      <c r="K216" s="2"/>
    </row>
    <row r="217" spans="11:11" x14ac:dyDescent="0.3">
      <c r="K217" s="2"/>
    </row>
    <row r="218" spans="11:11" x14ac:dyDescent="0.3">
      <c r="K218" s="2"/>
    </row>
    <row r="219" spans="11:11" x14ac:dyDescent="0.3">
      <c r="K219" s="2"/>
    </row>
    <row r="220" spans="11:11" x14ac:dyDescent="0.3">
      <c r="K220" s="2"/>
    </row>
    <row r="221" spans="11:11" x14ac:dyDescent="0.3">
      <c r="K221" s="2"/>
    </row>
    <row r="222" spans="11:11" x14ac:dyDescent="0.3">
      <c r="K222" s="2"/>
    </row>
    <row r="223" spans="11:11" x14ac:dyDescent="0.3">
      <c r="K223" s="2"/>
    </row>
    <row r="224" spans="11:11" x14ac:dyDescent="0.3">
      <c r="K224" s="2"/>
    </row>
    <row r="225" spans="11:11" x14ac:dyDescent="0.3">
      <c r="K225" s="2"/>
    </row>
    <row r="226" spans="11:11" x14ac:dyDescent="0.3">
      <c r="K226" s="2"/>
    </row>
    <row r="227" spans="11:11" x14ac:dyDescent="0.3">
      <c r="K227" s="2"/>
    </row>
    <row r="228" spans="11:11" x14ac:dyDescent="0.3">
      <c r="K228" s="2"/>
    </row>
    <row r="229" spans="11:11" x14ac:dyDescent="0.3">
      <c r="K229" s="2"/>
    </row>
    <row r="230" spans="11:11" x14ac:dyDescent="0.3">
      <c r="K230" s="2"/>
    </row>
    <row r="231" spans="11:11" x14ac:dyDescent="0.3">
      <c r="K231" s="2"/>
    </row>
    <row r="232" spans="11:11" x14ac:dyDescent="0.3">
      <c r="K232" s="2"/>
    </row>
    <row r="233" spans="11:11" x14ac:dyDescent="0.3">
      <c r="K233" s="2"/>
    </row>
    <row r="234" spans="11:11" x14ac:dyDescent="0.3">
      <c r="K234" s="2"/>
    </row>
    <row r="235" spans="11:11" x14ac:dyDescent="0.3">
      <c r="K235" s="2"/>
    </row>
    <row r="236" spans="11:11" x14ac:dyDescent="0.3">
      <c r="K236" s="2"/>
    </row>
  </sheetData>
  <mergeCells count="19">
    <mergeCell ref="AD12:AD19"/>
    <mergeCell ref="AF21:AJ21"/>
    <mergeCell ref="P11:P12"/>
    <mergeCell ref="K6:L9"/>
    <mergeCell ref="O6:R6"/>
    <mergeCell ref="O7:R7"/>
    <mergeCell ref="O8:R8"/>
    <mergeCell ref="O9:R9"/>
    <mergeCell ref="S6:V9"/>
    <mergeCell ref="A10:X10"/>
    <mergeCell ref="A3:X3"/>
    <mergeCell ref="M6:N9"/>
    <mergeCell ref="J6:J9"/>
    <mergeCell ref="A6:A9"/>
    <mergeCell ref="B6:I9"/>
    <mergeCell ref="K4:N4"/>
    <mergeCell ref="O4:T4"/>
    <mergeCell ref="A5:X5"/>
    <mergeCell ref="B4:I4"/>
  </mergeCells>
  <dataValidations xWindow="560" yWindow="196" count="14">
    <dataValidation type="list" allowBlank="1" showInputMessage="1" showErrorMessage="1" sqref="B15:B46 B49 B51:B53 B55:B60 B63:B64 B66:B67 B69:B70 B74:B77 B79:B81 B85:B88 B111:B185" xr:uid="{00000000-0002-0000-0000-000000000000}">
      <formula1>$AM$6:$AM$7</formula1>
    </dataValidation>
    <dataValidation type="list" allowBlank="1" showInputMessage="1" showErrorMessage="1" promptTitle="Consequence criteria" prompt="Please use the criteia attached on the consequence criteria tab in this Workbook" sqref="R111:R185" xr:uid="{00000000-0002-0000-0000-000001000000}">
      <formula1>$AO$6:$AO$10</formula1>
    </dataValidation>
    <dataValidation type="list" allowBlank="1" showInputMessage="1" showErrorMessage="1" promptTitle="Likelihood criteria" prompt="Please use criteria attached in th Likelihood criteria tab of this workbook" sqref="S111:S185" xr:uid="{00000000-0002-0000-0000-000002000000}">
      <formula1>$AP$6:$AP$9</formula1>
    </dataValidation>
    <dataValidation type="list" allowBlank="1" showInputMessage="1" showErrorMessage="1" promptTitle="Risk control effectiveness" prompt="F= Fully effective_x000a_P=Partially effective_x000a_I=Ineffective_x000a_Ti=Totally ineffectve_x000a_N=None_x000a_" sqref="U111:U185 V20:W185" xr:uid="{00000000-0002-0000-0000-000003000000}">
      <formula1>$AQ$6:$AQ$9</formula1>
    </dataValidation>
    <dataValidation type="list" allowBlank="1" showInputMessage="1" showErrorMessage="1" promptTitle="Risk rating" prompt="Please use the Risk matrix attached on this workbook for the rating and colour code the column according to the risk rank i.e. green, blue, amber and red." sqref="T20:T185" xr:uid="{00000000-0002-0000-0000-000004000000}">
      <formula1>$AR$6:$AR$8</formula1>
    </dataValidation>
    <dataValidation type="list" allowBlank="1" showInputMessage="1" showErrorMessage="1" promptTitle="Risk type" prompt="Select the risk catergory whether the risk has Safety or Health effects " sqref="G15:G17 G29:G33 G35:G48 G50 G52 G54:G55 G65:G68 G95:G97 G111:G185" xr:uid="{00000000-0002-0000-0000-000005000000}">
      <formula1>$AN$6:$AN$7</formula1>
    </dataValidation>
    <dataValidation type="list" allowBlank="1" showInputMessage="1" showErrorMessage="1" promptTitle="Consequence criteria" prompt="Please use the criteia attached on the consequence criteria tab in this Workbook" sqref="N15 N18:N50 N111:N185" xr:uid="{00000000-0002-0000-0000-000006000000}">
      <formula1>$AO$6:$AO$11</formula1>
    </dataValidation>
    <dataValidation type="list" allowBlank="1" showInputMessage="1" showErrorMessage="1" promptTitle="Likelihood criteria" prompt="Please use criteria attached in th Likelihood criteria tab of this workbook" sqref="O15:O185" xr:uid="{00000000-0002-0000-0000-000007000000}">
      <formula1>$AP$6:$AP$10</formula1>
    </dataValidation>
    <dataValidation type="list" allowBlank="1" showInputMessage="1" showErrorMessage="1" promptTitle="Risk rating" prompt="Please use the Risk matrix attached on this workbook for the rating and colour code the column according to the risk rank i.e. green, blue, amber and red." sqref="P15:P33 P113:P185" xr:uid="{00000000-0002-0000-0000-000008000000}">
      <formula1>$AR$6:$AR$9</formula1>
    </dataValidation>
    <dataValidation type="list" allowBlank="1" showErrorMessage="1" promptTitle="Risk control effectiveness" prompt="_x000a_" sqref="Q15:Q185" xr:uid="{00000000-0002-0000-0000-000009000000}">
      <formula1>$AQ$6:$AQ$9</formula1>
    </dataValidation>
    <dataValidation type="list" allowBlank="1" showInputMessage="1" showErrorMessage="1" promptTitle="Consequence criteria" prompt="Please use the criteia attached on the consequence criteria tab in this Workbook" sqref="N16:N17 N51:N65 N68:N69 N72:N74 N76:N79 N82:N84 N86:N87 N89:N90 N92:N93 N95:N96 N98:N100 N102" xr:uid="{00000000-0002-0000-0000-00000A000000}">
      <formula1>$AU$9:$AU$15</formula1>
    </dataValidation>
    <dataValidation type="list" allowBlank="1" showInputMessage="1" showErrorMessage="1" sqref="G22:G25 G51 G56:G64 G69:G94 G98:G110" xr:uid="{00000000-0002-0000-0000-00000B000000}">
      <formula1>$AT$9:$AT$10</formula1>
    </dataValidation>
    <dataValidation type="list" allowBlank="1" showInputMessage="1" showErrorMessage="1" promptTitle="Risk rating" prompt="Please use the Risk matrix attached on this workbook for the rating and colour code the column according to the risk rank i.e. green, blue, amber and red." sqref="P34:P112" xr:uid="{00000000-0002-0000-0000-00000C000000}">
      <formula1>$AX$9:$AX$12</formula1>
    </dataValidation>
    <dataValidation type="list" allowBlank="1" showInputMessage="1" showErrorMessage="1" promptTitle="Consequence criteria" prompt="Please use the criteia attached on the consequence criteria tab in this Workbook" sqref="N66:N67 N70:N71 N75 N80:N81 N85 N88 N91 N94 N97 N103:N110 N101" xr:uid="{00000000-0002-0000-0000-00000D000000}">
      <formula1>$AU$9:$AU$12</formula1>
    </dataValidation>
  </dataValidations>
  <pageMargins left="0.7" right="0.7"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F192"/>
  <sheetViews>
    <sheetView topLeftCell="A12" zoomScaleNormal="100" workbookViewId="0">
      <selection activeCell="A13" sqref="A13"/>
    </sheetView>
  </sheetViews>
  <sheetFormatPr defaultColWidth="8.88671875" defaultRowHeight="14.4" x14ac:dyDescent="0.3"/>
  <cols>
    <col min="1" max="1" width="29.77734375" customWidth="1"/>
    <col min="2" max="2" width="32" customWidth="1"/>
    <col min="3" max="3" width="32.5546875" customWidth="1"/>
    <col min="4" max="4" width="9.109375" customWidth="1"/>
    <col min="5" max="5" width="26" style="2" customWidth="1"/>
    <col min="6" max="6" width="41" style="2" customWidth="1"/>
    <col min="7" max="7" width="9.5546875" customWidth="1"/>
    <col min="8" max="8" width="8.33203125" customWidth="1"/>
    <col min="9" max="9" width="8.5546875" customWidth="1"/>
    <col min="10" max="10" width="12.5546875" customWidth="1"/>
    <col min="11" max="11" width="21.6640625" customWidth="1"/>
    <col min="12" max="12" width="17" bestFit="1" customWidth="1"/>
    <col min="13" max="13" width="14.88671875" customWidth="1"/>
    <col min="31" max="31" width="17.21875" customWidth="1"/>
  </cols>
  <sheetData>
    <row r="1" spans="1:32" ht="15.75" customHeight="1" x14ac:dyDescent="0.3"/>
    <row r="2" spans="1:32" ht="15.75" customHeight="1" x14ac:dyDescent="0.3"/>
    <row r="3" spans="1:32" ht="18" x14ac:dyDescent="0.35">
      <c r="A3" s="283" t="s">
        <v>57</v>
      </c>
      <c r="B3" s="284"/>
      <c r="C3" s="284"/>
      <c r="D3" s="284"/>
      <c r="E3" s="284"/>
      <c r="F3" s="284"/>
      <c r="G3" s="284"/>
      <c r="H3" s="284"/>
      <c r="I3" s="284"/>
      <c r="J3" s="284"/>
      <c r="K3" s="284"/>
      <c r="L3" s="284"/>
    </row>
    <row r="4" spans="1:32" ht="63.75" customHeight="1" x14ac:dyDescent="0.3">
      <c r="A4" s="91" t="s">
        <v>66</v>
      </c>
      <c r="B4" s="313"/>
      <c r="C4" s="313"/>
      <c r="D4" s="313"/>
      <c r="E4" s="308"/>
      <c r="F4" s="308"/>
      <c r="G4" s="309"/>
      <c r="H4" s="113"/>
      <c r="I4" s="114"/>
      <c r="J4" s="114"/>
      <c r="K4" s="92" t="s">
        <v>74</v>
      </c>
      <c r="L4" s="93" t="s">
        <v>124</v>
      </c>
      <c r="N4" s="2"/>
      <c r="O4" s="2"/>
      <c r="P4" s="2"/>
    </row>
    <row r="5" spans="1:32" ht="9.75" customHeight="1" x14ac:dyDescent="0.3">
      <c r="A5" s="311"/>
      <c r="B5" s="311"/>
      <c r="C5" s="311"/>
      <c r="D5" s="311"/>
      <c r="E5" s="311"/>
      <c r="F5" s="311"/>
      <c r="G5" s="311"/>
      <c r="H5" s="311"/>
      <c r="I5" s="311"/>
      <c r="J5" s="311"/>
      <c r="K5" s="311"/>
      <c r="L5" s="311"/>
      <c r="N5" s="2"/>
      <c r="O5" s="2"/>
      <c r="P5" s="2"/>
    </row>
    <row r="6" spans="1:32" ht="30" customHeight="1" thickBot="1" x14ac:dyDescent="0.35">
      <c r="A6" s="295" t="s">
        <v>1</v>
      </c>
      <c r="B6" s="299"/>
      <c r="C6" s="299"/>
      <c r="D6" s="299"/>
      <c r="E6" s="323"/>
      <c r="F6" s="286" t="s">
        <v>58</v>
      </c>
      <c r="G6" s="287"/>
      <c r="H6" s="324" t="s">
        <v>141</v>
      </c>
      <c r="I6" s="324"/>
      <c r="J6" s="324"/>
      <c r="K6" s="90" t="s">
        <v>68</v>
      </c>
      <c r="L6" s="111"/>
      <c r="N6" s="2"/>
      <c r="O6" s="2"/>
      <c r="P6" s="2"/>
      <c r="AA6" s="97" t="s">
        <v>118</v>
      </c>
      <c r="AB6" s="97" t="s">
        <v>55</v>
      </c>
      <c r="AC6" s="97">
        <v>1</v>
      </c>
      <c r="AD6" s="97" t="s">
        <v>82</v>
      </c>
      <c r="AE6" s="97" t="s">
        <v>48</v>
      </c>
      <c r="AF6" s="31" t="s">
        <v>19</v>
      </c>
    </row>
    <row r="7" spans="1:32" ht="30.75" customHeight="1" thickBot="1" x14ac:dyDescent="0.35">
      <c r="A7" s="296"/>
      <c r="B7" s="302"/>
      <c r="C7" s="302"/>
      <c r="D7" s="302"/>
      <c r="E7" s="323"/>
      <c r="F7" s="288"/>
      <c r="G7" s="289"/>
      <c r="H7" s="324" t="s">
        <v>127</v>
      </c>
      <c r="I7" s="324"/>
      <c r="J7" s="324"/>
      <c r="K7" s="90" t="s">
        <v>125</v>
      </c>
      <c r="L7" s="111">
        <v>1</v>
      </c>
      <c r="N7" s="2"/>
      <c r="O7" s="2"/>
      <c r="P7" s="2"/>
      <c r="AA7" s="97" t="s">
        <v>24</v>
      </c>
      <c r="AB7" s="97" t="s">
        <v>56</v>
      </c>
      <c r="AC7" s="97">
        <v>2</v>
      </c>
      <c r="AD7" s="97" t="s">
        <v>83</v>
      </c>
      <c r="AE7" s="97" t="s">
        <v>77</v>
      </c>
      <c r="AF7" s="29" t="s">
        <v>21</v>
      </c>
    </row>
    <row r="8" spans="1:32" ht="30.75" customHeight="1" thickBot="1" x14ac:dyDescent="0.35">
      <c r="A8" s="296"/>
      <c r="B8" s="302"/>
      <c r="C8" s="302"/>
      <c r="D8" s="302"/>
      <c r="E8" s="323"/>
      <c r="F8" s="288"/>
      <c r="G8" s="289"/>
      <c r="H8" s="324" t="s">
        <v>128</v>
      </c>
      <c r="I8" s="324"/>
      <c r="J8" s="324"/>
      <c r="K8" s="90" t="s">
        <v>126</v>
      </c>
      <c r="L8" s="112">
        <v>45443</v>
      </c>
      <c r="N8" s="2"/>
      <c r="O8" s="2"/>
      <c r="P8" s="2"/>
      <c r="AA8" s="98"/>
      <c r="AB8" s="98"/>
      <c r="AC8" s="98">
        <v>3</v>
      </c>
      <c r="AD8" s="98" t="s">
        <v>84</v>
      </c>
      <c r="AE8" s="97" t="s">
        <v>79</v>
      </c>
      <c r="AF8" s="8" t="s">
        <v>22</v>
      </c>
    </row>
    <row r="9" spans="1:32" ht="27.75" customHeight="1" x14ac:dyDescent="0.3">
      <c r="A9" s="297"/>
      <c r="B9" s="305"/>
      <c r="C9" s="305"/>
      <c r="D9" s="305"/>
      <c r="E9" s="323"/>
      <c r="F9" s="290"/>
      <c r="G9" s="291"/>
      <c r="H9" s="324" t="s">
        <v>129</v>
      </c>
      <c r="I9" s="324"/>
      <c r="J9" s="324"/>
      <c r="K9" s="90"/>
      <c r="L9" s="94"/>
      <c r="N9" s="2"/>
      <c r="O9" s="2"/>
      <c r="P9" s="2"/>
      <c r="AA9" s="101"/>
      <c r="AB9" s="101"/>
      <c r="AC9" s="101">
        <v>4</v>
      </c>
      <c r="AD9" s="101" t="s">
        <v>85</v>
      </c>
      <c r="AE9" s="101" t="s">
        <v>49</v>
      </c>
      <c r="AF9" s="102" t="s">
        <v>23</v>
      </c>
    </row>
    <row r="10" spans="1:32" ht="15.75" customHeight="1" thickBot="1" x14ac:dyDescent="0.35">
      <c r="A10" s="334" t="s">
        <v>54</v>
      </c>
      <c r="B10" s="335"/>
      <c r="C10" s="335"/>
      <c r="D10" s="335"/>
      <c r="E10" s="335"/>
      <c r="F10" s="335"/>
      <c r="G10" s="335"/>
      <c r="H10" s="335"/>
      <c r="I10" s="335"/>
      <c r="J10" s="335"/>
      <c r="K10" s="335"/>
      <c r="L10" s="335"/>
      <c r="N10" s="2"/>
      <c r="O10" s="2"/>
      <c r="P10" s="2"/>
      <c r="AA10" s="97"/>
      <c r="AB10" s="97"/>
      <c r="AC10" s="97">
        <v>5</v>
      </c>
      <c r="AD10" s="97" t="s">
        <v>86</v>
      </c>
      <c r="AE10" s="97"/>
      <c r="AF10" s="97"/>
    </row>
    <row r="11" spans="1:32" ht="78" customHeight="1" thickBot="1" x14ac:dyDescent="0.35">
      <c r="A11" s="48" t="s">
        <v>131</v>
      </c>
      <c r="B11" s="50" t="s">
        <v>142</v>
      </c>
      <c r="C11" s="50" t="s">
        <v>143</v>
      </c>
      <c r="D11" s="50" t="s">
        <v>135</v>
      </c>
      <c r="E11" s="51" t="s">
        <v>140</v>
      </c>
      <c r="F11" s="58" t="s">
        <v>3</v>
      </c>
      <c r="G11" s="59" t="s">
        <v>0</v>
      </c>
      <c r="H11" s="60"/>
      <c r="I11" s="321" t="s">
        <v>4</v>
      </c>
      <c r="J11" s="53"/>
      <c r="K11" s="55" t="s">
        <v>6</v>
      </c>
      <c r="L11" s="56" t="s">
        <v>7</v>
      </c>
      <c r="N11" s="2"/>
      <c r="O11" s="2"/>
      <c r="P11" s="2"/>
      <c r="AA11" s="32"/>
      <c r="AB11" s="32"/>
      <c r="AC11" s="97">
        <v>6</v>
      </c>
      <c r="AD11" s="32"/>
      <c r="AE11" s="32"/>
      <c r="AF11" s="32"/>
    </row>
    <row r="12" spans="1:32" s="26" customFormat="1" ht="156" customHeight="1" thickBot="1" x14ac:dyDescent="0.25">
      <c r="A12" s="33" t="s">
        <v>50</v>
      </c>
      <c r="B12" s="39" t="s">
        <v>71</v>
      </c>
      <c r="C12" s="38" t="s">
        <v>69</v>
      </c>
      <c r="D12" s="38" t="s">
        <v>18</v>
      </c>
      <c r="E12" s="109" t="s">
        <v>72</v>
      </c>
      <c r="F12" s="36" t="s">
        <v>122</v>
      </c>
      <c r="G12" s="47" t="s">
        <v>20</v>
      </c>
      <c r="H12" s="46" t="s">
        <v>12</v>
      </c>
      <c r="I12" s="322"/>
      <c r="J12" s="40" t="s">
        <v>53</v>
      </c>
      <c r="K12" s="43" t="s">
        <v>52</v>
      </c>
      <c r="L12" s="44" t="s">
        <v>13</v>
      </c>
      <c r="N12" s="25"/>
      <c r="O12" s="25"/>
      <c r="P12" s="25"/>
      <c r="R12" s="315" t="s">
        <v>25</v>
      </c>
      <c r="S12" s="27">
        <v>6</v>
      </c>
      <c r="T12" s="28" t="s">
        <v>22</v>
      </c>
      <c r="U12" s="29" t="s">
        <v>21</v>
      </c>
      <c r="V12" s="30" t="s">
        <v>19</v>
      </c>
      <c r="W12" s="30" t="s">
        <v>19</v>
      </c>
      <c r="X12" s="30" t="s">
        <v>19</v>
      </c>
    </row>
    <row r="13" spans="1:32" ht="53.4" thickBot="1" x14ac:dyDescent="0.35">
      <c r="A13" s="3" t="str">
        <f>IF('Risk template'!A15="","",'Risk template'!A15)</f>
        <v>Identification and demarcation of protected and/or listed vegetation at the identified construction location.</v>
      </c>
      <c r="B13" s="3" t="str">
        <f>IF('Risk template'!A15="","",'Risk template'!D15)</f>
        <v xml:space="preserve">Uneven surfaces (rocks, tree stumps, etc)                                                                                             </v>
      </c>
      <c r="C13" s="3" t="str">
        <f>IF('Risk template'!A15="","",'Risk template'!F15)</f>
        <v xml:space="preserve"> Slips, trips and falls                                          
                   </v>
      </c>
      <c r="D13" s="3" t="str">
        <f>IF('Risk template'!A15="","",'Risk template'!G15)</f>
        <v>Safety</v>
      </c>
      <c r="E13" s="3" t="str">
        <f>IF('Risk template'!A15="","",'Risk template'!L15)</f>
        <v>Medical injury</v>
      </c>
      <c r="F13" s="3" t="str">
        <f>IF('Risk template'!A15="","",'Risk template'!M15)</f>
        <v>Awareness training during inductions for employees and visitors tobe aware of their surroundings, i.e tree stumps, loose rock material, and other obstacles.</v>
      </c>
      <c r="G13" s="3">
        <f>IF('Risk template'!A15="","",'Risk template'!N15)</f>
        <v>3</v>
      </c>
      <c r="H13" s="3" t="str">
        <f>IF('Risk template'!A15="","",'Risk template'!O15)</f>
        <v>B</v>
      </c>
      <c r="I13" s="3" t="str">
        <f>IF('Risk template'!A15="","",'Risk template'!P15)</f>
        <v>iii</v>
      </c>
      <c r="J13" s="3" t="str">
        <f>IF('Risk template'!A15="","",'Risk template'!Q15)</f>
        <v>Mostly effective</v>
      </c>
      <c r="K13" s="3">
        <f>IF('Risk template'!A15="","",'Risk template'!T15)</f>
        <v>0</v>
      </c>
      <c r="L13" s="3" t="str">
        <f>IF('Risk template'!A15="","",'Risk template'!U15)</f>
        <v xml:space="preserve">OHS Act;     Construction Regulations 7(6);                       </v>
      </c>
      <c r="M13" s="105"/>
      <c r="N13" s="2"/>
      <c r="O13" s="2"/>
      <c r="P13" s="2"/>
      <c r="R13" s="316"/>
      <c r="S13" s="7">
        <v>5</v>
      </c>
      <c r="T13" s="8" t="s">
        <v>22</v>
      </c>
      <c r="U13" s="9" t="s">
        <v>21</v>
      </c>
      <c r="V13" s="9" t="s">
        <v>21</v>
      </c>
      <c r="W13" s="10" t="s">
        <v>19</v>
      </c>
      <c r="X13" s="10" t="s">
        <v>19</v>
      </c>
    </row>
    <row r="14" spans="1:32" ht="15" thickBot="1" x14ac:dyDescent="0.35">
      <c r="A14" s="3" t="str">
        <f>IF('Risk template'!A16="","",'Risk template'!A16)</f>
        <v/>
      </c>
      <c r="B14" s="3" t="str">
        <f>IF('Risk template'!A16="","",'Risk template'!D16)</f>
        <v/>
      </c>
      <c r="C14" s="3" t="str">
        <f>IF('Risk template'!A16="","",'Risk template'!F16)</f>
        <v/>
      </c>
      <c r="D14" s="3" t="str">
        <f>IF('Risk template'!A16="","",'Risk template'!G16)</f>
        <v/>
      </c>
      <c r="E14" s="3" t="str">
        <f>IF('Risk template'!A16="","",'Risk template'!L16)</f>
        <v/>
      </c>
      <c r="F14" s="3" t="str">
        <f>IF('Risk template'!A16="","",'Risk template'!M16)</f>
        <v/>
      </c>
      <c r="G14" s="3" t="str">
        <f>IF('Risk template'!A16="","",'Risk template'!N16)</f>
        <v/>
      </c>
      <c r="H14" s="3" t="str">
        <f>IF('Risk template'!A16="","",'Risk template'!O16)</f>
        <v/>
      </c>
      <c r="I14" s="3" t="str">
        <f>IF('Risk template'!A16="","",'Risk template'!P16)</f>
        <v/>
      </c>
      <c r="J14" s="3" t="str">
        <f>IF('Risk template'!A16="","",'Risk template'!Q16)</f>
        <v/>
      </c>
      <c r="K14" s="3" t="str">
        <f>IF('Risk template'!A16="","",'Risk template'!T16)</f>
        <v/>
      </c>
      <c r="L14" s="3" t="str">
        <f>IF('Risk template'!A16="","",'Risk template'!U16)</f>
        <v/>
      </c>
      <c r="M14" s="105"/>
      <c r="N14" s="2"/>
      <c r="O14" s="2"/>
      <c r="P14" s="2"/>
      <c r="R14" s="316"/>
      <c r="S14" s="7">
        <v>4</v>
      </c>
      <c r="T14" s="11" t="s">
        <v>23</v>
      </c>
      <c r="U14" s="8" t="s">
        <v>22</v>
      </c>
      <c r="V14" s="9" t="s">
        <v>21</v>
      </c>
      <c r="W14" s="10" t="s">
        <v>19</v>
      </c>
      <c r="X14" s="10" t="s">
        <v>19</v>
      </c>
    </row>
    <row r="15" spans="1:32" ht="15" thickBot="1" x14ac:dyDescent="0.35">
      <c r="A15" s="3" t="str">
        <f>IF('Risk template'!A17="","",'Risk template'!A17)</f>
        <v/>
      </c>
      <c r="B15" s="3" t="str">
        <f>IF('Risk template'!A17="","",'Risk template'!D17)</f>
        <v/>
      </c>
      <c r="C15" s="3" t="str">
        <f>IF('Risk template'!A17="","",'Risk template'!F17)</f>
        <v/>
      </c>
      <c r="D15" s="3" t="str">
        <f>IF('Risk template'!A17="","",'Risk template'!G17)</f>
        <v/>
      </c>
      <c r="E15" s="3" t="str">
        <f>IF('Risk template'!A17="","",'Risk template'!L17)</f>
        <v/>
      </c>
      <c r="F15" s="3" t="str">
        <f>IF('Risk template'!A17="","",'Risk template'!M17)</f>
        <v/>
      </c>
      <c r="G15" s="3" t="str">
        <f>IF('Risk template'!A17="","",'Risk template'!N17)</f>
        <v/>
      </c>
      <c r="H15" s="3" t="str">
        <f>IF('Risk template'!A17="","",'Risk template'!O17)</f>
        <v/>
      </c>
      <c r="I15" s="3" t="str">
        <f>IF('Risk template'!A17="","",'Risk template'!P17)</f>
        <v/>
      </c>
      <c r="J15" s="3" t="str">
        <f>IF('Risk template'!A17="","",'Risk template'!Q17)</f>
        <v/>
      </c>
      <c r="K15" s="3" t="str">
        <f>IF('Risk template'!A17="","",'Risk template'!T17)</f>
        <v/>
      </c>
      <c r="L15" s="3" t="str">
        <f>IF('Risk template'!A17="","",'Risk template'!U17)</f>
        <v/>
      </c>
      <c r="M15" s="105"/>
      <c r="N15" s="2"/>
      <c r="O15" s="2"/>
      <c r="P15" s="2"/>
      <c r="R15" s="316"/>
      <c r="S15" s="7">
        <v>3</v>
      </c>
      <c r="T15" s="11" t="s">
        <v>23</v>
      </c>
      <c r="U15" s="8" t="s">
        <v>22</v>
      </c>
      <c r="V15" s="9" t="s">
        <v>21</v>
      </c>
      <c r="W15" s="9" t="s">
        <v>21</v>
      </c>
      <c r="X15" s="10" t="s">
        <v>19</v>
      </c>
    </row>
    <row r="16" spans="1:32" ht="93" thickBot="1" x14ac:dyDescent="0.35">
      <c r="A16" s="3" t="str">
        <f>IF('Risk template'!A18="","",'Risk template'!A18)</f>
        <v>Site Clearing (Bush &amp; shrub clearing and tree felling)</v>
      </c>
      <c r="B16" s="3" t="str">
        <f>IF('Risk template'!A18="","",'Risk template'!D18)</f>
        <v xml:space="preserve">Biological hazards;                                                                                                            </v>
      </c>
      <c r="C16" s="3" t="str">
        <f>IF('Risk template'!A18="","",'Risk template'!F18)</f>
        <v xml:space="preserve">Snake bites and bee and scorpion stings </v>
      </c>
      <c r="D16" s="3" t="str">
        <f>IF('Risk template'!A18="","",'Risk template'!G18)</f>
        <v>Health</v>
      </c>
      <c r="E16" s="3" t="str">
        <f>IF('Risk template'!A18="","",'Risk template'!L18)</f>
        <v>LTI</v>
      </c>
      <c r="F16" s="3" t="str">
        <f>IF('Risk template'!A18="","",'Risk template'!M18)</f>
        <v xml:space="preserve">Site specific SHE induction;      
Appoint snake handlers and persons with knowledge of bees and similar insects;                    
Awareness training on how to react when faced with  snakes, bees, scorpions etc;   
</v>
      </c>
      <c r="G16" s="3">
        <f>IF('Risk template'!A18="","",'Risk template'!N18)</f>
        <v>4</v>
      </c>
      <c r="H16" s="3" t="str">
        <f>IF('Risk template'!A18="","",'Risk template'!O18)</f>
        <v>B</v>
      </c>
      <c r="I16" s="3" t="str">
        <f>IF('Risk template'!A18="","",'Risk template'!P18)</f>
        <v>iii</v>
      </c>
      <c r="J16" s="3" t="str">
        <f>IF('Risk template'!A18="","",'Risk template'!Q18)</f>
        <v>Mostly effective</v>
      </c>
      <c r="K16" s="3">
        <f>IF('Risk template'!A18="","",'Risk template'!T18)</f>
        <v>0</v>
      </c>
      <c r="L16" s="3" t="str">
        <f>IF('Risk template'!A18="","",'Risk template'!U18)</f>
        <v xml:space="preserve">OHS Act;           Eskom's Personal Protective Equipment Specification 240-44175132   </v>
      </c>
      <c r="M16" s="105"/>
      <c r="N16" s="2"/>
      <c r="O16" s="2"/>
      <c r="P16" s="2"/>
      <c r="R16" s="316"/>
      <c r="S16" s="7">
        <v>2</v>
      </c>
      <c r="T16" s="11" t="s">
        <v>23</v>
      </c>
      <c r="U16" s="11" t="s">
        <v>23</v>
      </c>
      <c r="V16" s="8" t="s">
        <v>22</v>
      </c>
      <c r="W16" s="9" t="s">
        <v>21</v>
      </c>
      <c r="X16" s="9" t="s">
        <v>21</v>
      </c>
    </row>
    <row r="17" spans="1:24" ht="15" thickBot="1" x14ac:dyDescent="0.35">
      <c r="A17" s="3" t="str">
        <f>IF('Risk template'!A19="","",'Risk template'!A19)</f>
        <v/>
      </c>
      <c r="B17" s="3" t="str">
        <f>IF('Risk template'!A19="","",'Risk template'!D19)</f>
        <v/>
      </c>
      <c r="C17" s="3" t="str">
        <f>IF('Risk template'!A19="","",'Risk template'!F19)</f>
        <v/>
      </c>
      <c r="D17" s="3" t="str">
        <f>IF('Risk template'!A19="","",'Risk template'!G19)</f>
        <v/>
      </c>
      <c r="E17" s="3" t="str">
        <f>IF('Risk template'!A19="","",'Risk template'!L19)</f>
        <v/>
      </c>
      <c r="F17" s="3" t="str">
        <f>IF('Risk template'!A19="","",'Risk template'!M19)</f>
        <v/>
      </c>
      <c r="G17" s="3" t="str">
        <f>IF('Risk template'!A19="","",'Risk template'!N19)</f>
        <v/>
      </c>
      <c r="H17" s="3" t="str">
        <f>IF('Risk template'!A19="","",'Risk template'!O19)</f>
        <v/>
      </c>
      <c r="I17" s="3" t="str">
        <f>IF('Risk template'!A19="","",'Risk template'!P19)</f>
        <v/>
      </c>
      <c r="J17" s="3" t="str">
        <f>IF('Risk template'!A19="","",'Risk template'!Q19)</f>
        <v/>
      </c>
      <c r="K17" s="3" t="str">
        <f>IF('Risk template'!A19="","",'Risk template'!T19)</f>
        <v/>
      </c>
      <c r="L17" s="3" t="str">
        <f>IF('Risk template'!A19="","",'Risk template'!U19)</f>
        <v/>
      </c>
      <c r="M17" s="105"/>
      <c r="N17" s="2"/>
      <c r="O17" s="2"/>
      <c r="P17" s="2"/>
      <c r="R17" s="317"/>
      <c r="S17" s="7">
        <v>1</v>
      </c>
      <c r="T17" s="11" t="s">
        <v>23</v>
      </c>
      <c r="U17" s="11" t="s">
        <v>23</v>
      </c>
      <c r="V17" s="8" t="s">
        <v>22</v>
      </c>
      <c r="W17" s="8" t="s">
        <v>22</v>
      </c>
      <c r="X17" s="8" t="s">
        <v>22</v>
      </c>
    </row>
    <row r="18" spans="1:24" ht="15" thickBot="1" x14ac:dyDescent="0.35">
      <c r="A18" s="3" t="str">
        <f>IF('Risk template'!A20="","",'Risk template'!A20)</f>
        <v/>
      </c>
      <c r="B18" s="3" t="str">
        <f>IF('Risk template'!A20="","",'Risk template'!D20)</f>
        <v/>
      </c>
      <c r="C18" s="3" t="str">
        <f>IF('Risk template'!A20="","",'Risk template'!F20)</f>
        <v/>
      </c>
      <c r="D18" s="3" t="str">
        <f>IF('Risk template'!A20="","",'Risk template'!G20)</f>
        <v/>
      </c>
      <c r="E18" s="3" t="str">
        <f>IF('Risk template'!A20="","",'Risk template'!L20)</f>
        <v/>
      </c>
      <c r="F18" s="3" t="str">
        <f>IF('Risk template'!A20="","",'Risk template'!M20)</f>
        <v/>
      </c>
      <c r="G18" s="3" t="str">
        <f>IF('Risk template'!A20="","",'Risk template'!N20)</f>
        <v/>
      </c>
      <c r="H18" s="3" t="str">
        <f>IF('Risk template'!A20="","",'Risk template'!O20)</f>
        <v/>
      </c>
      <c r="I18" s="3" t="str">
        <f>IF('Risk template'!A20="","",'Risk template'!P20)</f>
        <v/>
      </c>
      <c r="J18" s="3" t="str">
        <f>IF('Risk template'!A20="","",'Risk template'!Q20)</f>
        <v/>
      </c>
      <c r="K18" s="3" t="str">
        <f>IF('Risk template'!A20="","",'Risk template'!T20)</f>
        <v/>
      </c>
      <c r="L18" s="3" t="str">
        <f>IF('Risk template'!A20="","",'Risk template'!U20)</f>
        <v/>
      </c>
      <c r="M18" s="106"/>
      <c r="N18" s="2"/>
      <c r="O18" s="2"/>
      <c r="P18" s="2"/>
      <c r="R18" s="12"/>
      <c r="S18" s="13"/>
      <c r="T18" s="14" t="s">
        <v>82</v>
      </c>
      <c r="U18" s="14" t="s">
        <v>83</v>
      </c>
      <c r="V18" s="14" t="s">
        <v>84</v>
      </c>
      <c r="W18" s="14" t="s">
        <v>85</v>
      </c>
      <c r="X18" s="14" t="s">
        <v>86</v>
      </c>
    </row>
    <row r="19" spans="1:24" ht="15" thickBot="1" x14ac:dyDescent="0.35">
      <c r="A19" s="3" t="str">
        <f>IF('Risk template'!A21="","",'Risk template'!A21)</f>
        <v/>
      </c>
      <c r="B19" s="3" t="str">
        <f>IF('Risk template'!A21="","",'Risk template'!D21)</f>
        <v/>
      </c>
      <c r="C19" s="3" t="str">
        <f>IF('Risk template'!A21="","",'Risk template'!F21)</f>
        <v/>
      </c>
      <c r="D19" s="3" t="str">
        <f>IF('Risk template'!A21="","",'Risk template'!G21)</f>
        <v/>
      </c>
      <c r="E19" s="3" t="str">
        <f>IF('Risk template'!A21="","",'Risk template'!L21)</f>
        <v/>
      </c>
      <c r="F19" s="3" t="str">
        <f>IF('Risk template'!A21="","",'Risk template'!M21)</f>
        <v/>
      </c>
      <c r="G19" s="3" t="str">
        <f>IF('Risk template'!A21="","",'Risk template'!N21)</f>
        <v/>
      </c>
      <c r="H19" s="3" t="str">
        <f>IF('Risk template'!A21="","",'Risk template'!O21)</f>
        <v/>
      </c>
      <c r="I19" s="3" t="str">
        <f>IF('Risk template'!A21="","",'Risk template'!P21)</f>
        <v/>
      </c>
      <c r="J19" s="3" t="str">
        <f>IF('Risk template'!A21="","",'Risk template'!Q21)</f>
        <v/>
      </c>
      <c r="K19" s="3" t="str">
        <f>IF('Risk template'!A21="","",'Risk template'!T21)</f>
        <v/>
      </c>
      <c r="L19" s="3" t="str">
        <f>IF('Risk template'!A21="","",'Risk template'!U21)</f>
        <v/>
      </c>
      <c r="M19" s="106"/>
      <c r="N19" s="2"/>
      <c r="O19" s="2"/>
      <c r="P19" s="2"/>
      <c r="R19" s="12"/>
      <c r="S19" s="13"/>
      <c r="T19" s="318" t="s">
        <v>12</v>
      </c>
      <c r="U19" s="319"/>
      <c r="V19" s="319"/>
      <c r="W19" s="319"/>
      <c r="X19" s="320"/>
    </row>
    <row r="20" spans="1:24" x14ac:dyDescent="0.3">
      <c r="A20" s="3" t="str">
        <f>IF('Risk template'!A22="","",'Risk template'!A22)</f>
        <v/>
      </c>
      <c r="B20" s="3" t="str">
        <f>IF('Risk template'!A22="","",'Risk template'!D22)</f>
        <v/>
      </c>
      <c r="C20" s="3" t="str">
        <f>IF('Risk template'!A22="","",'Risk template'!F22)</f>
        <v/>
      </c>
      <c r="D20" s="3" t="str">
        <f>IF('Risk template'!A22="","",'Risk template'!G22)</f>
        <v/>
      </c>
      <c r="E20" s="3" t="str">
        <f>IF('Risk template'!A22="","",'Risk template'!L22)</f>
        <v/>
      </c>
      <c r="F20" s="3" t="str">
        <f>IF('Risk template'!A22="","",'Risk template'!M22)</f>
        <v/>
      </c>
      <c r="G20" s="3" t="str">
        <f>IF('Risk template'!A22="","",'Risk template'!N22)</f>
        <v/>
      </c>
      <c r="H20" s="3" t="str">
        <f>IF('Risk template'!A22="","",'Risk template'!O22)</f>
        <v/>
      </c>
      <c r="I20" s="3" t="str">
        <f>IF('Risk template'!A22="","",'Risk template'!P23)</f>
        <v/>
      </c>
      <c r="J20" s="3" t="str">
        <f>IF('Risk template'!A22="","",'Risk template'!Q22)</f>
        <v/>
      </c>
      <c r="K20" s="3" t="str">
        <f>IF('Risk template'!A22="","",'Risk template'!T22)</f>
        <v/>
      </c>
      <c r="L20" s="3" t="str">
        <f>IF('Risk template'!A22="","",'Risk template'!U22)</f>
        <v/>
      </c>
      <c r="M20" s="106"/>
      <c r="N20" s="2"/>
      <c r="O20" s="2"/>
      <c r="P20" s="2"/>
    </row>
    <row r="21" spans="1:24" x14ac:dyDescent="0.3">
      <c r="A21" s="3" t="str">
        <f>IF('Risk template'!A23="","",'Risk template'!A23)</f>
        <v/>
      </c>
      <c r="B21" s="3" t="str">
        <f>IF('Risk template'!A23="","",'Risk template'!D23)</f>
        <v/>
      </c>
      <c r="C21" s="3" t="str">
        <f>IF('Risk template'!A23="","",'Risk template'!F23)</f>
        <v/>
      </c>
      <c r="D21" s="3" t="str">
        <f>IF('Risk template'!A23="","",'Risk template'!G23)</f>
        <v/>
      </c>
      <c r="E21" s="3" t="str">
        <f>IF('Risk template'!A23="","",'Risk template'!L23)</f>
        <v/>
      </c>
      <c r="F21" s="3" t="str">
        <f>IF('Risk template'!A23="","",'Risk template'!M23)</f>
        <v/>
      </c>
      <c r="G21" s="3" t="str">
        <f>IF('Risk template'!A23="","",'Risk template'!N23)</f>
        <v/>
      </c>
      <c r="H21" s="3" t="str">
        <f>IF('Risk template'!A23="","",'Risk template'!O23)</f>
        <v/>
      </c>
      <c r="I21" s="3" t="str">
        <f>IF('Risk template'!A23="","",'Risk template'!#REF!)</f>
        <v/>
      </c>
      <c r="J21" s="3" t="str">
        <f>IF('Risk template'!A23="","",'Risk template'!Q23)</f>
        <v/>
      </c>
      <c r="K21" s="3" t="str">
        <f>IF('Risk template'!A23="","",'Risk template'!T23)</f>
        <v/>
      </c>
      <c r="L21" s="3" t="str">
        <f>IF('Risk template'!A23="","",'Risk template'!U23)</f>
        <v/>
      </c>
      <c r="M21" s="106"/>
      <c r="N21" s="2"/>
      <c r="O21" s="2"/>
      <c r="P21" s="2"/>
    </row>
    <row r="22" spans="1:24" x14ac:dyDescent="0.3">
      <c r="A22" s="3" t="str">
        <f>IF('Risk template'!A24="","",'Risk template'!A24)</f>
        <v/>
      </c>
      <c r="B22" s="3" t="str">
        <f>IF('Risk template'!A24="","",'Risk template'!D24)</f>
        <v/>
      </c>
      <c r="C22" s="3" t="str">
        <f>IF('Risk template'!A24="","",'Risk template'!F24)</f>
        <v/>
      </c>
      <c r="D22" s="3" t="str">
        <f>IF('Risk template'!A24="","",'Risk template'!G24)</f>
        <v/>
      </c>
      <c r="E22" s="3" t="str">
        <f>IF('Risk template'!A24="","",'Risk template'!L24)</f>
        <v/>
      </c>
      <c r="F22" s="3" t="str">
        <f>IF('Risk template'!A24="","",'Risk template'!M24)</f>
        <v/>
      </c>
      <c r="G22" s="3" t="str">
        <f>IF('Risk template'!A24="","",'Risk template'!N24)</f>
        <v/>
      </c>
      <c r="H22" s="3" t="str">
        <f>IF('Risk template'!A24="","",'Risk template'!O24)</f>
        <v/>
      </c>
      <c r="I22" s="3" t="str">
        <f>IF('Risk template'!A24="","",'Risk template'!P24)</f>
        <v/>
      </c>
      <c r="J22" s="3" t="str">
        <f>IF('Risk template'!A24="","",'Risk template'!Q24)</f>
        <v/>
      </c>
      <c r="K22" s="3" t="str">
        <f>IF('Risk template'!A24="","",'Risk template'!T24)</f>
        <v/>
      </c>
      <c r="L22" s="3" t="str">
        <f>IF('Risk template'!A24="","",'Risk template'!U24)</f>
        <v/>
      </c>
      <c r="M22" s="106"/>
      <c r="N22" s="2"/>
      <c r="O22" s="2"/>
      <c r="P22" s="2"/>
    </row>
    <row r="23" spans="1:24" x14ac:dyDescent="0.3">
      <c r="A23" s="3" t="str">
        <f>IF('Risk template'!A25="","",'Risk template'!A25)</f>
        <v/>
      </c>
      <c r="B23" s="3" t="str">
        <f>IF('Risk template'!A25="","",'Risk template'!D25)</f>
        <v/>
      </c>
      <c r="C23" s="3" t="str">
        <f>IF('Risk template'!A25="","",'Risk template'!F25)</f>
        <v/>
      </c>
      <c r="D23" s="3" t="str">
        <f>IF('Risk template'!A25="","",'Risk template'!G25)</f>
        <v/>
      </c>
      <c r="E23" s="3" t="str">
        <f>IF('Risk template'!A25="","",'Risk template'!L25)</f>
        <v/>
      </c>
      <c r="F23" s="3" t="str">
        <f>IF('Risk template'!A25="","",'Risk template'!M25)</f>
        <v/>
      </c>
      <c r="G23" s="3" t="str">
        <f>IF('Risk template'!A25="","",'Risk template'!N25)</f>
        <v/>
      </c>
      <c r="H23" s="3" t="str">
        <f>IF('Risk template'!A25="","",'Risk template'!O25)</f>
        <v/>
      </c>
      <c r="I23" s="3" t="str">
        <f>IF('Risk template'!A25="","",'Risk template'!P25)</f>
        <v/>
      </c>
      <c r="J23" s="3" t="str">
        <f>IF('Risk template'!A25="","",'Risk template'!Q25)</f>
        <v/>
      </c>
      <c r="K23" s="3" t="str">
        <f>IF('Risk template'!A25="","",'Risk template'!T25)</f>
        <v/>
      </c>
      <c r="L23" s="3" t="str">
        <f>IF('Risk template'!A25="","",'Risk template'!U25)</f>
        <v/>
      </c>
      <c r="M23" s="107"/>
      <c r="N23" s="2"/>
      <c r="O23" s="2"/>
      <c r="P23" s="2"/>
    </row>
    <row r="24" spans="1:24" ht="250.8" x14ac:dyDescent="0.3">
      <c r="A24" s="3" t="str">
        <f>IF('Risk template'!A26="","",'Risk template'!A26)</f>
        <v>Access road</v>
      </c>
      <c r="B24" s="3" t="str">
        <f>IF('Risk template'!A26="","",'Risk template'!D26)</f>
        <v>Excavating equipment i.e graders</v>
      </c>
      <c r="C24" s="3" t="str">
        <f>IF('Risk template'!A26="","",'Risk template'!F26)</f>
        <v xml:space="preserve">Struck by;
Noise;
Dust;
Whole body vibrations              </v>
      </c>
      <c r="D24" s="3" t="str">
        <f>IF('Risk template'!A26="","",'Risk template'!G26)</f>
        <v>Safety or health</v>
      </c>
      <c r="E24" s="3" t="str">
        <f>IF('Risk template'!A26="","",'Risk template'!L26)</f>
        <v>Fatality</v>
      </c>
      <c r="F24" s="3" t="str">
        <f>IF('Risk template'!A26="","",'Risk template'!M26)</f>
        <v xml:space="preserve">Contractor shall develop a site specific traffic plan, as per Section 49 of SHE Specification Form 74 (Construction Vehicles and Mobile Plant);
Construction Regulations 23 (1)(d): Construction Vehicles &amp; Mobile Plant;
Contractor shall appoint a competent person as flagman, as per Section 49 of SHE Specification Form 74 (Construction Vehicles and Mobile Plant);
Contractor to ensure that contractor supervisors and employees are trained in safe work procedures;
Eskom's Occupational Hygiene Management Guideline PDPMAN-GL-50, Section 4.4.2.1 on Medical Surveillance;
</v>
      </c>
      <c r="G24" s="3">
        <f>IF('Risk template'!A26="","",'Risk template'!N26)</f>
        <v>5</v>
      </c>
      <c r="H24" s="3" t="str">
        <f>IF('Risk template'!A26="","",'Risk template'!O26)</f>
        <v>C</v>
      </c>
      <c r="I24" s="3" t="str">
        <f>IF('Risk template'!A26="","",'Risk template'!P26)</f>
        <v>ii</v>
      </c>
      <c r="J24" s="3" t="str">
        <f>IF('Risk template'!A26="","",'Risk template'!Q26)</f>
        <v>Mostly effective</v>
      </c>
      <c r="K24" s="3">
        <f>IF('Risk template'!A26="","",'Risk template'!T26)</f>
        <v>0</v>
      </c>
      <c r="L24" s="3" t="str">
        <f>IF('Risk template'!A26="","",'Risk template'!U26)</f>
        <v xml:space="preserve">OHS Act Section 8
Eskom's Occupational Hygiene Management Guideline PDPMAN-GL-50, Section 4.4.2.1 on Medical Surveillance
CR 23 (1)(d): Construction Vehicles &amp; Mobile Plant;
</v>
      </c>
      <c r="M24" s="107"/>
      <c r="N24" s="2"/>
      <c r="O24" s="2"/>
      <c r="P24" s="2"/>
    </row>
    <row r="25" spans="1:24" x14ac:dyDescent="0.3">
      <c r="A25" s="3" t="str">
        <f>IF('Risk template'!A27="","",'Risk template'!A27)</f>
        <v/>
      </c>
      <c r="B25" s="3" t="str">
        <f>IF('Risk template'!A27="","",'Risk template'!D27)</f>
        <v/>
      </c>
      <c r="C25" s="3" t="str">
        <f>IF('Risk template'!A27="","",'Risk template'!F27)</f>
        <v/>
      </c>
      <c r="D25" s="3" t="str">
        <f>IF('Risk template'!A27="","",'Risk template'!G27)</f>
        <v/>
      </c>
      <c r="E25" s="3" t="str">
        <f>IF('Risk template'!A27="","",'Risk template'!L27)</f>
        <v/>
      </c>
      <c r="F25" s="3" t="str">
        <f>IF('Risk template'!A27="","",'Risk template'!M27)</f>
        <v/>
      </c>
      <c r="G25" s="3" t="str">
        <f>IF('Risk template'!A27="","",'Risk template'!N27)</f>
        <v/>
      </c>
      <c r="H25" s="3" t="str">
        <f>IF('Risk template'!A27="","",'Risk template'!O27)</f>
        <v/>
      </c>
      <c r="I25" s="3" t="str">
        <f>IF('Risk template'!A27="","",'Risk template'!P27)</f>
        <v/>
      </c>
      <c r="J25" s="3" t="str">
        <f>IF('Risk template'!A27="","",'Risk template'!Q27)</f>
        <v/>
      </c>
      <c r="K25" s="3" t="str">
        <f>IF('Risk template'!A27="","",'Risk template'!T27)</f>
        <v/>
      </c>
      <c r="L25" s="3" t="str">
        <f>IF('Risk template'!A27="","",'Risk template'!U27)</f>
        <v/>
      </c>
      <c r="M25" s="107"/>
      <c r="N25" s="2"/>
      <c r="O25" s="2"/>
      <c r="P25" s="2"/>
    </row>
    <row r="26" spans="1:24" ht="250.8" x14ac:dyDescent="0.3">
      <c r="A26" s="3" t="str">
        <f>IF('Risk template'!A28="","",'Risk template'!A28)</f>
        <v>Site Establishment</v>
      </c>
      <c r="B26" s="3" t="str">
        <f>IF('Risk template'!A28="","",'Risk template'!D28)</f>
        <v>Mobile Plant, e.g. TLB</v>
      </c>
      <c r="C26" s="3" t="str">
        <f>IF('Risk template'!A28="","",'Risk template'!F28)</f>
        <v xml:space="preserve">Struck by;
Noise;
Dust;
Whole body vibrations              </v>
      </c>
      <c r="D26" s="3" t="str">
        <f>IF('Risk template'!A28="","",'Risk template'!G28)</f>
        <v>Safety or health</v>
      </c>
      <c r="E26" s="3" t="str">
        <f>IF('Risk template'!A28="","",'Risk template'!L28)</f>
        <v>Fatality</v>
      </c>
      <c r="F26" s="3" t="str">
        <f>IF('Risk template'!A28="","",'Risk template'!M28)</f>
        <v xml:space="preserve">Contractor shall develop a site specific traffic plan, as per Section 49 of SHE Specification Form 74 (Construction Vehicles and Mobile Plant);
Construction Regulations 23 (1)(d): Construction Vehicles &amp; Mobile Plant;
Contractor shall appoint a competent person as flagman, as per Section 49 of SHE Specification Form 74 (Construction Vehicles and Mobile Plant);
Contractor to ensure that contractor supervisors and employees are trained in safe work procedures;
Eskom's Occupational Hygiene Management Guideline PDPMAN-GL-50, Section 4.4.2.1 on Medical Surveillance;
</v>
      </c>
      <c r="G26" s="3">
        <f>IF('Risk template'!A28="","",'Risk template'!N28)</f>
        <v>5</v>
      </c>
      <c r="H26" s="3" t="str">
        <f>IF('Risk template'!A28="","",'Risk template'!O28)</f>
        <v>B</v>
      </c>
      <c r="I26" s="3" t="str">
        <f>IF('Risk template'!A28="","",'Risk template'!P28)</f>
        <v>ii</v>
      </c>
      <c r="J26" s="3" t="str">
        <f>IF('Risk template'!A28="","",'Risk template'!Q28)</f>
        <v>Mostly effective</v>
      </c>
      <c r="K26" s="3">
        <f>IF('Risk template'!A28="","",'Risk template'!T28)</f>
        <v>0</v>
      </c>
      <c r="L26" s="3" t="str">
        <f>IF('Risk template'!A28="","",'Risk template'!U28)</f>
        <v xml:space="preserve">OHS Act Section 8
Eskom's Occupational Hygiene Management Guideline PDPMAN-GL-50, Section 4.4.2.1 on Medical Surveillance
CR 23 (1)(d): Construction Vehicles &amp; Mobile Plant;
</v>
      </c>
      <c r="M26" s="107"/>
      <c r="N26" s="2"/>
      <c r="O26" s="2"/>
      <c r="P26" s="2"/>
    </row>
    <row r="27" spans="1:24" x14ac:dyDescent="0.3">
      <c r="A27" s="3" t="str">
        <f>IF('Risk template'!A29="","",'Risk template'!A29)</f>
        <v/>
      </c>
      <c r="B27" s="3" t="str">
        <f>IF('Risk template'!A29="","",'Risk template'!D29)</f>
        <v/>
      </c>
      <c r="C27" s="3" t="str">
        <f>IF('Risk template'!A29="","",'Risk template'!F29)</f>
        <v/>
      </c>
      <c r="D27" s="3" t="str">
        <f>IF('Risk template'!A29="","",'Risk template'!G29)</f>
        <v/>
      </c>
      <c r="E27" s="3" t="str">
        <f>IF('Risk template'!A29="","",'Risk template'!L29)</f>
        <v/>
      </c>
      <c r="F27" s="3" t="str">
        <f>IF('Risk template'!A29="","",'Risk template'!M29)</f>
        <v/>
      </c>
      <c r="G27" s="3" t="str">
        <f>IF('Risk template'!A29="","",'Risk template'!N29)</f>
        <v/>
      </c>
      <c r="H27" s="3" t="str">
        <f>IF('Risk template'!A29="","",'Risk template'!O29)</f>
        <v/>
      </c>
      <c r="I27" s="3" t="str">
        <f>IF('Risk template'!A29="","",'Risk template'!P29)</f>
        <v/>
      </c>
      <c r="J27" s="3" t="str">
        <f>IF('Risk template'!A29="","",'Risk template'!Q29)</f>
        <v/>
      </c>
      <c r="K27" s="3" t="str">
        <f>IF('Risk template'!A29="","",'Risk template'!T29)</f>
        <v/>
      </c>
      <c r="L27" s="3" t="str">
        <f>IF('Risk template'!A29="","",'Risk template'!U29)</f>
        <v/>
      </c>
      <c r="M27" s="107"/>
      <c r="N27" s="2"/>
      <c r="O27" s="2"/>
      <c r="P27" s="2"/>
    </row>
    <row r="28" spans="1:24" x14ac:dyDescent="0.3">
      <c r="A28" s="3" t="str">
        <f>IF('Risk template'!A30="","",'Risk template'!A30)</f>
        <v/>
      </c>
      <c r="B28" s="3" t="str">
        <f>IF('Risk template'!A30="","",'Risk template'!D30)</f>
        <v/>
      </c>
      <c r="C28" s="3" t="str">
        <f>IF('Risk template'!A30="","",'Risk template'!F30)</f>
        <v/>
      </c>
      <c r="D28" s="3" t="str">
        <f>IF('Risk template'!A30="","",'Risk template'!G30)</f>
        <v/>
      </c>
      <c r="E28" s="3" t="str">
        <f>IF('Risk template'!A30="","",'Risk template'!L30)</f>
        <v/>
      </c>
      <c r="F28" s="3" t="str">
        <f>IF('Risk template'!A30="","",'Risk template'!M30)</f>
        <v/>
      </c>
      <c r="G28" s="3" t="str">
        <f>IF('Risk template'!A30="","",'Risk template'!N30)</f>
        <v/>
      </c>
      <c r="H28" s="3" t="str">
        <f>IF('Risk template'!A30="","",'Risk template'!O30)</f>
        <v/>
      </c>
      <c r="I28" s="3" t="str">
        <f>IF('Risk template'!A30="","",'Risk template'!P30)</f>
        <v/>
      </c>
      <c r="J28" s="3" t="str">
        <f>IF('Risk template'!A30="","",'Risk template'!Q30)</f>
        <v/>
      </c>
      <c r="K28" s="3" t="str">
        <f>IF('Risk template'!A30="","",'Risk template'!T30)</f>
        <v/>
      </c>
      <c r="L28" s="3" t="str">
        <f>IF('Risk template'!A30="","",'Risk template'!U30)</f>
        <v/>
      </c>
      <c r="M28" s="107"/>
      <c r="N28" s="2"/>
      <c r="O28" s="2"/>
      <c r="P28" s="2"/>
    </row>
    <row r="29" spans="1:24" ht="66" x14ac:dyDescent="0.3">
      <c r="A29" s="3" t="str">
        <f>IF('Risk template'!A31="","",'Risk template'!A31)</f>
        <v>Surveying &amp; Pegging</v>
      </c>
      <c r="B29" s="3" t="str">
        <f>IF('Risk template'!A31="","",'Risk template'!D31)</f>
        <v xml:space="preserve"> Hand tools, eg. Hammer ;                                                  </v>
      </c>
      <c r="C29" s="3" t="str">
        <f>IF('Risk template'!A31="","",'Risk template'!H31)</f>
        <v xml:space="preserve">Lack of attention;
Incorrect work position;
Defective tools.           </v>
      </c>
      <c r="D29" s="3" t="str">
        <f>IF('Risk template'!A31="","",'Risk template'!G31)</f>
        <v>Safety</v>
      </c>
      <c r="E29" s="3" t="str">
        <f>IF('Risk template'!A31="","",'Risk template'!L31)</f>
        <v>Medical injury</v>
      </c>
      <c r="F29" s="3" t="str">
        <f>IF('Risk template'!A31="","",'Risk template'!M31)</f>
        <v xml:space="preserve">Awareness training of employees in the use of hand tools like hammers, spanners, chisels etc;
Inspection of tools before use;
Supervision.  
</v>
      </c>
      <c r="G29" s="3">
        <f>IF('Risk template'!A31="","",'Risk template'!N31)</f>
        <v>3</v>
      </c>
      <c r="H29" s="3" t="str">
        <f>IF('Risk template'!A31="","",'Risk template'!O31)</f>
        <v>B</v>
      </c>
      <c r="I29" s="3" t="str">
        <f>IF('Risk template'!A31="","",'Risk template'!P31)</f>
        <v>iii</v>
      </c>
      <c r="J29" s="3" t="str">
        <f>IF('Risk template'!A31="","",'Risk template'!Q31)</f>
        <v>Mostly effective</v>
      </c>
      <c r="K29" s="3">
        <f>IF('Risk template'!A31="","",'Risk template'!T31)</f>
        <v>0</v>
      </c>
      <c r="L29" s="3" t="str">
        <f>IF('Risk template'!A31="","",'Risk template'!U31)</f>
        <v>OHS Act</v>
      </c>
      <c r="M29" s="107"/>
      <c r="N29" s="2"/>
      <c r="O29" s="2"/>
      <c r="P29" s="2"/>
    </row>
    <row r="30" spans="1:24" x14ac:dyDescent="0.3">
      <c r="A30" s="3" t="str">
        <f>IF('Risk template'!A32="","",'Risk template'!A32)</f>
        <v/>
      </c>
      <c r="B30" s="3" t="str">
        <f>IF('Risk template'!A32="","",'Risk template'!D32)</f>
        <v/>
      </c>
      <c r="C30" s="3" t="str">
        <f>IF('Risk template'!A32="","",'Risk template'!F32)</f>
        <v/>
      </c>
      <c r="D30" s="3" t="str">
        <f>IF('Risk template'!A32="","",'Risk template'!G32)</f>
        <v/>
      </c>
      <c r="E30" s="3" t="str">
        <f>IF('Risk template'!A32="","",'Risk template'!L32)</f>
        <v/>
      </c>
      <c r="F30" s="3" t="str">
        <f>IF('Risk template'!A32="","",'Risk template'!M32)</f>
        <v/>
      </c>
      <c r="G30" s="3" t="str">
        <f>IF('Risk template'!A32="","",'Risk template'!N32)</f>
        <v/>
      </c>
      <c r="H30" s="3" t="str">
        <f>IF('Risk template'!A32="","",'Risk template'!O32)</f>
        <v/>
      </c>
      <c r="I30" s="3" t="str">
        <f>IF('Risk template'!A32="","",'Risk template'!P32)</f>
        <v/>
      </c>
      <c r="J30" s="3" t="str">
        <f>IF('Risk template'!A32="","",'Risk template'!Q32)</f>
        <v/>
      </c>
      <c r="K30" s="3" t="str">
        <f>IF('Risk template'!A32="","",'Risk template'!T32)</f>
        <v/>
      </c>
      <c r="L30" s="3" t="str">
        <f>IF('Risk template'!A32="","",'Risk template'!U32)</f>
        <v/>
      </c>
      <c r="M30" s="107"/>
      <c r="N30" s="2"/>
      <c r="O30" s="2"/>
      <c r="P30" s="2"/>
    </row>
    <row r="31" spans="1:24" x14ac:dyDescent="0.3">
      <c r="A31" s="3" t="str">
        <f>IF('Risk template'!A33="","",'Risk template'!A33)</f>
        <v/>
      </c>
      <c r="B31" s="3" t="str">
        <f>IF('Risk template'!A33="","",'Risk template'!D33)</f>
        <v/>
      </c>
      <c r="C31" s="3" t="str">
        <f>IF('Risk template'!A33="","",'Risk template'!F33)</f>
        <v/>
      </c>
      <c r="D31" s="3" t="str">
        <f>IF('Risk template'!A33="","",'Risk template'!G33)</f>
        <v/>
      </c>
      <c r="E31" s="3" t="str">
        <f>IF('Risk template'!A33="","",'Risk template'!L33)</f>
        <v/>
      </c>
      <c r="F31" s="3" t="str">
        <f>IF('Risk template'!A33="","",'Risk template'!M33)</f>
        <v/>
      </c>
      <c r="G31" s="3" t="str">
        <f>IF('Risk template'!A33="","",'Risk template'!N33)</f>
        <v/>
      </c>
      <c r="H31" s="3" t="str">
        <f>IF('Risk template'!A33="","",'Risk template'!O33)</f>
        <v/>
      </c>
      <c r="I31" s="3" t="str">
        <f>IF('Risk template'!A33="","",'Risk template'!P33)</f>
        <v/>
      </c>
      <c r="J31" s="3" t="str">
        <f>IF('Risk template'!A33="","",'Risk template'!Q33)</f>
        <v/>
      </c>
      <c r="K31" s="3" t="str">
        <f>IF('Risk template'!A33="","",'Risk template'!T33)</f>
        <v/>
      </c>
      <c r="L31" s="3" t="str">
        <f>IF('Risk template'!A33="","",'Risk template'!U33)</f>
        <v/>
      </c>
      <c r="M31" s="107"/>
      <c r="N31" s="2"/>
      <c r="O31" s="2"/>
      <c r="P31" s="2"/>
    </row>
    <row r="32" spans="1:24" ht="277.2" x14ac:dyDescent="0.3">
      <c r="A32" s="3" t="str">
        <f>IF('Risk template'!A34="","",'Risk template'!A34)</f>
        <v>Platform / Terrace Earthworks</v>
      </c>
      <c r="B32" s="3" t="str">
        <f>IF('Risk template'!A34="","",'Risk template'!D34)</f>
        <v>Mobile Plant, e.g. TLB</v>
      </c>
      <c r="C32" s="3" t="str">
        <f>IF('Risk template'!A34="","",'Risk template'!F34)</f>
        <v xml:space="preserve">Struck by;
Noise;
Dust;
Whole body vibrations              </v>
      </c>
      <c r="D32" s="3" t="str">
        <f>IF('Risk template'!A34="","",'Risk template'!G34)</f>
        <v>Safety or health</v>
      </c>
      <c r="E32" s="3" t="str">
        <f>IF('Risk template'!A34="","",'Risk template'!L34)</f>
        <v>Fatality</v>
      </c>
      <c r="F32" s="3" t="str">
        <f>IF('Risk template'!A34="","",'Risk template'!M34)</f>
        <v xml:space="preserve">Contractor shall develop a site specific traffic plan, as per Section 49 of SHE Specification Form 74 (Construction Vehicles and Mobile Plant);
Construction Regulations 23 (1)(d): Construction Vehicles &amp; Mobile Plant;
Contractor shall appoint a competent person as flagman, as per Section 49 of SHE Specification Form 74 (Construction Vehicles and Mobile Plant);
Contractor to ensure that contractor supervisors and employees are trained in safe work procedures;
Eskom's Occupational Hygiene Management Guideline PDPMAN-GL-50, Section 4.4.2.1 on Medical Surveillance / Continuous occupational hygiene surverys;
Enforce the recommendations of the OH surveys ( eg wearing of   PPE like dust masks, ear protection, etc);
</v>
      </c>
      <c r="G32" s="3">
        <f>IF('Risk template'!A34="","",'Risk template'!N34)</f>
        <v>5</v>
      </c>
      <c r="H32" s="3" t="str">
        <f>IF('Risk template'!A34="","",'Risk template'!O34)</f>
        <v>B</v>
      </c>
      <c r="I32" s="3" t="str">
        <f>IF('Risk template'!A34="","",'Risk template'!P34)</f>
        <v>II</v>
      </c>
      <c r="J32" s="3">
        <f>IF('Risk template'!A34="","",'Risk template'!Q34)</f>
        <v>0</v>
      </c>
      <c r="K32" s="3">
        <f>IF('Risk template'!A34="","",'Risk template'!T34)</f>
        <v>0</v>
      </c>
      <c r="L32" s="3" t="str">
        <f>IF('Risk template'!A34="","",'Risk template'!U34)</f>
        <v xml:space="preserve">OHS Act Section 8
Eskom's Occupational Hygiene Management Guideline PDPMAN-GL-50, Section 4.4.2.1 on Medical Surveillance
CR 23 (1)(d): Construction Vehicles &amp; Mobile Plant;
</v>
      </c>
      <c r="M32" s="107"/>
      <c r="N32" s="2"/>
      <c r="O32" s="2"/>
      <c r="P32" s="2"/>
    </row>
    <row r="33" spans="1:16" x14ac:dyDescent="0.3">
      <c r="A33" s="3" t="str">
        <f>IF('Risk template'!A35="","",'Risk template'!A35)</f>
        <v/>
      </c>
      <c r="B33" s="3" t="str">
        <f>IF('Risk template'!A35="","",'Risk template'!D35)</f>
        <v/>
      </c>
      <c r="C33" s="3" t="str">
        <f>IF('Risk template'!A35="","",'Risk template'!F35)</f>
        <v/>
      </c>
      <c r="D33" s="3" t="str">
        <f>IF('Risk template'!A35="","",'Risk template'!G35)</f>
        <v/>
      </c>
      <c r="E33" s="3" t="str">
        <f>IF('Risk template'!A35="","",'Risk template'!L35)</f>
        <v/>
      </c>
      <c r="F33" s="3" t="str">
        <f>IF('Risk template'!A35="","",'Risk template'!M35)</f>
        <v/>
      </c>
      <c r="G33" s="3" t="str">
        <f>IF('Risk template'!A35="","",'Risk template'!N35)</f>
        <v/>
      </c>
      <c r="H33" s="3" t="str">
        <f>IF('Risk template'!A35="","",'Risk template'!O35)</f>
        <v/>
      </c>
      <c r="I33" s="3" t="str">
        <f>IF('Risk template'!A35="","",'Risk template'!P35)</f>
        <v/>
      </c>
      <c r="J33" s="3" t="str">
        <f>IF('Risk template'!A35="","",'Risk template'!Q35)</f>
        <v/>
      </c>
      <c r="K33" s="3" t="str">
        <f>IF('Risk template'!A35="","",'Risk template'!T35)</f>
        <v/>
      </c>
      <c r="L33" s="3" t="str">
        <f>IF('Risk template'!A35="","",'Risk template'!U35)</f>
        <v/>
      </c>
      <c r="M33" s="107"/>
      <c r="N33" s="2"/>
      <c r="O33" s="2"/>
      <c r="P33" s="2"/>
    </row>
    <row r="34" spans="1:16" x14ac:dyDescent="0.3">
      <c r="A34" s="3" t="str">
        <f>IF('Risk template'!A38="","",'Risk template'!A38)</f>
        <v/>
      </c>
      <c r="B34" s="3" t="str">
        <f>IF('Risk template'!A38="","",'Risk template'!D38)</f>
        <v/>
      </c>
      <c r="C34" s="3" t="str">
        <f>IF('Risk template'!A38="","",'Risk template'!F38)</f>
        <v/>
      </c>
      <c r="D34" s="3" t="str">
        <f>IF('Risk template'!A38="","",'Risk template'!G38)</f>
        <v/>
      </c>
      <c r="E34" s="3" t="str">
        <f>IF('Risk template'!A38="","",'Risk template'!L38)</f>
        <v/>
      </c>
      <c r="F34" s="3" t="str">
        <f>IF('Risk template'!A38="","",'Risk template'!M38)</f>
        <v/>
      </c>
      <c r="G34" s="3" t="str">
        <f>IF('Risk template'!A38="","",'Risk template'!N38)</f>
        <v/>
      </c>
      <c r="H34" s="3" t="str">
        <f>IF('Risk template'!A38="","",'Risk template'!O38)</f>
        <v/>
      </c>
      <c r="I34" s="3" t="str">
        <f>IF('Risk template'!A38="","",'Risk template'!P38)</f>
        <v/>
      </c>
      <c r="J34" s="3" t="str">
        <f>IF('Risk template'!A38="","",'Risk template'!Q38)</f>
        <v/>
      </c>
      <c r="K34" s="3" t="str">
        <f>IF('Risk template'!A38="","",'Risk template'!T38)</f>
        <v/>
      </c>
      <c r="L34" s="3" t="str">
        <f>IF('Risk template'!A38="","",'Risk template'!U38)</f>
        <v/>
      </c>
      <c r="M34" s="107"/>
      <c r="N34" s="2"/>
      <c r="O34" s="2"/>
      <c r="P34" s="2"/>
    </row>
    <row r="35" spans="1:16" ht="145.19999999999999" x14ac:dyDescent="0.3">
      <c r="A35" s="3" t="str">
        <f>IF('Risk template'!A39="","",'Risk template'!A39)</f>
        <v>Excavation / trenching</v>
      </c>
      <c r="B35" s="3" t="str">
        <f>IF('Risk template'!A39="","",'Risk template'!D39)</f>
        <v xml:space="preserve">Collapse of sides of excavation;  
                                                                                                                                                                  </v>
      </c>
      <c r="C35" s="3" t="e">
        <f>IF('Risk template'!A39="","",'Risk template'!#REF!)</f>
        <v>#REF!</v>
      </c>
      <c r="D35" s="3" t="str">
        <f>IF('Risk template'!A39="","",'Risk template'!G39)</f>
        <v>Safety</v>
      </c>
      <c r="E35" s="3" t="str">
        <f>IF('Risk template'!A39="","",'Risk template'!L39)</f>
        <v>Fatality</v>
      </c>
      <c r="F35" s="3" t="str">
        <f>IF('Risk template'!A39="","",'Risk template'!M39)</f>
        <v>The Contractor to submit the proposed foundation and soil type nomination schedules to the Design Engineer as per Eskom Procedure 240-47172520 "The design and construction of overhead power lines', Section 6.5.1;                                      Contractor to ensure excavation is adequately shored and braced as per Construction Regulations 13</v>
      </c>
      <c r="G35" s="3">
        <f>IF('Risk template'!A39="","",'Risk template'!N39)</f>
        <v>5</v>
      </c>
      <c r="H35" s="3" t="str">
        <f>IF('Risk template'!A39="","",'Risk template'!O39)</f>
        <v>B</v>
      </c>
      <c r="I35" s="3" t="str">
        <f>IF('Risk template'!A39="","",'Risk template'!P39)</f>
        <v>II</v>
      </c>
      <c r="J35" s="3" t="str">
        <f>IF('Risk template'!A39="","",'Risk template'!Q39)</f>
        <v>Mostly effective</v>
      </c>
      <c r="K35" s="3">
        <f>IF('Risk template'!A39="","",'Risk template'!T39)</f>
        <v>0</v>
      </c>
      <c r="L35" s="3" t="str">
        <f>IF('Risk template'!A39="","",'Risk template'!U39)</f>
        <v>OHS Act
Eskom Procedure 240-47172520 "The design and construction of overhead power lines', Section 6.5.1 (Excavations); Construction Regulations 13</v>
      </c>
      <c r="M35" s="107"/>
      <c r="N35" s="2"/>
      <c r="O35" s="2"/>
      <c r="P35" s="2"/>
    </row>
    <row r="36" spans="1:16" x14ac:dyDescent="0.3">
      <c r="A36" s="3" t="str">
        <f>IF('Risk template'!A40="","",'Risk template'!A40)</f>
        <v/>
      </c>
      <c r="B36" s="3" t="str">
        <f>IF('Risk template'!A40="","",'Risk template'!D40)</f>
        <v/>
      </c>
      <c r="C36" s="3" t="str">
        <f>IF('Risk template'!A40="","",'Risk template'!F40)</f>
        <v/>
      </c>
      <c r="D36" s="3" t="str">
        <f>IF('Risk template'!A40="","",'Risk template'!G40)</f>
        <v/>
      </c>
      <c r="E36" s="3" t="str">
        <f>IF('Risk template'!A40="","",'Risk template'!L40)</f>
        <v/>
      </c>
      <c r="F36" s="3" t="str">
        <f>IF('Risk template'!A40="","",'Risk template'!M40)</f>
        <v/>
      </c>
      <c r="G36" s="3" t="str">
        <f>IF('Risk template'!A40="","",'Risk template'!N40)</f>
        <v/>
      </c>
      <c r="H36" s="3" t="str">
        <f>IF('Risk template'!A40="","",'Risk template'!O40)</f>
        <v/>
      </c>
      <c r="I36" s="3" t="str">
        <f>IF('Risk template'!A40="","",'Risk template'!P40)</f>
        <v/>
      </c>
      <c r="J36" s="3" t="str">
        <f>IF('Risk template'!A40="","",'Risk template'!Q40)</f>
        <v/>
      </c>
      <c r="K36" s="3" t="str">
        <f>IF('Risk template'!A40="","",'Risk template'!T40)</f>
        <v/>
      </c>
      <c r="L36" s="3" t="str">
        <f>IF('Risk template'!A40="","",'Risk template'!U40)</f>
        <v/>
      </c>
      <c r="M36" s="107"/>
      <c r="N36" s="2"/>
      <c r="O36" s="2"/>
      <c r="P36" s="2"/>
    </row>
    <row r="37" spans="1:16" x14ac:dyDescent="0.3">
      <c r="A37" s="3" t="str">
        <f>IF('Risk template'!A41="","",'Risk template'!A41)</f>
        <v/>
      </c>
      <c r="B37" s="3" t="str">
        <f>IF('Risk template'!A41="","",'Risk template'!#REF!)</f>
        <v/>
      </c>
      <c r="C37" s="3" t="str">
        <f>IF('Risk template'!A41="","",'Risk template'!D41)</f>
        <v/>
      </c>
      <c r="D37" s="3" t="str">
        <f>IF('Risk template'!A41="","",'Risk template'!G41)</f>
        <v/>
      </c>
      <c r="E37" s="3" t="str">
        <f>IF('Risk template'!A41="","",'Risk template'!L41)</f>
        <v/>
      </c>
      <c r="F37" s="3" t="str">
        <f>IF('Risk template'!A41="","",'Risk template'!M41)</f>
        <v/>
      </c>
      <c r="G37" s="3" t="str">
        <f>IF('Risk template'!A41="","",'Risk template'!N41)</f>
        <v/>
      </c>
      <c r="H37" s="3" t="str">
        <f>IF('Risk template'!A41="","",'Risk template'!O41)</f>
        <v/>
      </c>
      <c r="I37" s="3" t="str">
        <f>IF('Risk template'!A41="","",'Risk template'!P41)</f>
        <v/>
      </c>
      <c r="J37" s="3" t="str">
        <f>IF('Risk template'!A41="","",'Risk template'!Q41)</f>
        <v/>
      </c>
      <c r="K37" s="3" t="str">
        <f>IF('Risk template'!A41="","",'Risk template'!T41)</f>
        <v/>
      </c>
      <c r="L37" s="3" t="str">
        <f>IF('Risk template'!A41="","",'Risk template'!U41)</f>
        <v/>
      </c>
      <c r="M37" s="107"/>
      <c r="N37" s="2"/>
      <c r="O37" s="2"/>
      <c r="P37" s="2"/>
    </row>
    <row r="38" spans="1:16" x14ac:dyDescent="0.3">
      <c r="A38" s="3" t="str">
        <f>IF('Risk template'!A42="","",'Risk template'!A42)</f>
        <v/>
      </c>
      <c r="B38" s="3" t="str">
        <f>IF('Risk template'!A42="","",'Risk template'!D42)</f>
        <v/>
      </c>
      <c r="C38" s="3" t="str">
        <f>IF('Risk template'!A42="","",'Risk template'!F42)</f>
        <v/>
      </c>
      <c r="D38" s="3" t="str">
        <f>IF('Risk template'!A42="","",'Risk template'!G42)</f>
        <v/>
      </c>
      <c r="E38" s="3" t="str">
        <f>IF('Risk template'!A42="","",'Risk template'!L42)</f>
        <v/>
      </c>
      <c r="F38" s="3" t="str">
        <f>IF('Risk template'!A42="","",'Risk template'!M42)</f>
        <v/>
      </c>
      <c r="G38" s="3" t="str">
        <f>IF('Risk template'!A42="","",'Risk template'!N42)</f>
        <v/>
      </c>
      <c r="H38" s="3" t="str">
        <f>IF('Risk template'!A42="","",'Risk template'!O42)</f>
        <v/>
      </c>
      <c r="I38" s="3" t="str">
        <f>IF('Risk template'!A42="","",'Risk template'!P42)</f>
        <v/>
      </c>
      <c r="J38" s="3" t="str">
        <f>IF('Risk template'!A42="","",'Risk template'!Q42)</f>
        <v/>
      </c>
      <c r="K38" s="3" t="str">
        <f>IF('Risk template'!A42="","",'Risk template'!T42)</f>
        <v/>
      </c>
      <c r="L38" s="3" t="str">
        <f>IF('Risk template'!A42="","",'Risk template'!U42)</f>
        <v/>
      </c>
      <c r="M38" s="107"/>
      <c r="N38" s="2"/>
      <c r="O38" s="2"/>
      <c r="P38" s="2"/>
    </row>
    <row r="39" spans="1:16" x14ac:dyDescent="0.3">
      <c r="A39" s="3" t="str">
        <f>IF('Risk template'!A43="","",'Risk template'!A43)</f>
        <v/>
      </c>
      <c r="B39" s="3" t="str">
        <f>IF('Risk template'!A43="","",'Risk template'!D43)</f>
        <v/>
      </c>
      <c r="C39" s="3" t="str">
        <f>IF('Risk template'!A43="","",'Risk template'!F43)</f>
        <v/>
      </c>
      <c r="D39" s="3" t="str">
        <f>IF('Risk template'!A43="","",'Risk template'!G43)</f>
        <v/>
      </c>
      <c r="E39" s="3" t="str">
        <f>IF('Risk template'!A43="","",'Risk template'!L43)</f>
        <v/>
      </c>
      <c r="F39" s="3" t="str">
        <f>IF('Risk template'!A43="","",'Risk template'!M43)</f>
        <v/>
      </c>
      <c r="G39" s="3" t="str">
        <f>IF('Risk template'!A43="","",'Risk template'!N43)</f>
        <v/>
      </c>
      <c r="H39" s="3" t="str">
        <f>IF('Risk template'!A43="","",'Risk template'!O43)</f>
        <v/>
      </c>
      <c r="I39" s="3" t="str">
        <f>IF('Risk template'!A43="","",'Risk template'!P43)</f>
        <v/>
      </c>
      <c r="J39" s="3" t="str">
        <f>IF('Risk template'!A43="","",'Risk template'!Q43)</f>
        <v/>
      </c>
      <c r="K39" s="3" t="str">
        <f>IF('Risk template'!A43="","",'Risk template'!T43)</f>
        <v/>
      </c>
      <c r="L39" s="3" t="str">
        <f>IF('Risk template'!A43="","",'Risk template'!U43)</f>
        <v/>
      </c>
      <c r="M39" s="107"/>
      <c r="N39" s="2"/>
      <c r="O39" s="2"/>
      <c r="P39" s="2"/>
    </row>
    <row r="40" spans="1:16" x14ac:dyDescent="0.3">
      <c r="A40" s="3" t="str">
        <f>IF('Risk template'!A44="","",'Risk template'!A44)</f>
        <v/>
      </c>
      <c r="B40" s="3" t="str">
        <f>IF('Risk template'!A44="","",'Risk template'!D44)</f>
        <v/>
      </c>
      <c r="C40" s="3" t="str">
        <f>IF('Risk template'!A44="","",'Risk template'!F44)</f>
        <v/>
      </c>
      <c r="D40" s="3" t="str">
        <f>IF('Risk template'!A44="","",'Risk template'!G44)</f>
        <v/>
      </c>
      <c r="E40" s="3" t="str">
        <f>IF('Risk template'!A44="","",'Risk template'!L44)</f>
        <v/>
      </c>
      <c r="F40" s="3" t="str">
        <f>IF('Risk template'!A44="","",'Risk template'!M44)</f>
        <v/>
      </c>
      <c r="G40" s="3" t="str">
        <f>IF('Risk template'!A44="","",'Risk template'!N44)</f>
        <v/>
      </c>
      <c r="H40" s="3" t="str">
        <f>IF('Risk template'!A44="","",'Risk template'!O44)</f>
        <v/>
      </c>
      <c r="I40" s="3" t="str">
        <f>IF('Risk template'!A44="","",'Risk template'!P44)</f>
        <v/>
      </c>
      <c r="J40" s="3" t="str">
        <f>IF('Risk template'!A44="","",'Risk template'!Q44)</f>
        <v/>
      </c>
      <c r="K40" s="3" t="str">
        <f>IF('Risk template'!A44="","",'Risk template'!T44)</f>
        <v/>
      </c>
      <c r="L40" s="3" t="str">
        <f>IF('Risk template'!A44="","",'Risk template'!U44)</f>
        <v/>
      </c>
      <c r="M40" s="107"/>
      <c r="N40" s="2"/>
      <c r="O40" s="2"/>
      <c r="P40" s="2"/>
    </row>
    <row r="41" spans="1:16" x14ac:dyDescent="0.3">
      <c r="A41" s="3" t="str">
        <f>IF('Risk template'!A45="","",'Risk template'!A45)</f>
        <v/>
      </c>
      <c r="B41" s="3" t="str">
        <f>IF('Risk template'!A45="","",'Risk template'!D45)</f>
        <v/>
      </c>
      <c r="C41" s="3" t="str">
        <f>IF('Risk template'!A45="","",'Risk template'!F45)</f>
        <v/>
      </c>
      <c r="D41" s="3" t="str">
        <f>IF('Risk template'!A45="","",'Risk template'!G45)</f>
        <v/>
      </c>
      <c r="E41" s="3" t="str">
        <f>IF('Risk template'!A45="","",'Risk template'!L45)</f>
        <v/>
      </c>
      <c r="F41" s="3" t="str">
        <f>IF('Risk template'!A45="","",'Risk template'!M45)</f>
        <v/>
      </c>
      <c r="G41" s="3" t="str">
        <f>IF('Risk template'!A45="","",'Risk template'!N45)</f>
        <v/>
      </c>
      <c r="H41" s="3" t="str">
        <f>IF('Risk template'!A45="","",'Risk template'!O45)</f>
        <v/>
      </c>
      <c r="I41" s="3" t="str">
        <f>IF('Risk template'!A45="","",'Risk template'!P45)</f>
        <v/>
      </c>
      <c r="J41" s="3" t="str">
        <f>IF('Risk template'!A45="","",'Risk template'!Q45)</f>
        <v/>
      </c>
      <c r="K41" s="3" t="str">
        <f>IF('Risk template'!A45="","",'Risk template'!T45)</f>
        <v/>
      </c>
      <c r="L41" s="3" t="str">
        <f>IF('Risk template'!A45="","",'Risk template'!U45)</f>
        <v/>
      </c>
      <c r="M41" s="107"/>
      <c r="N41" s="2"/>
      <c r="O41" s="2"/>
      <c r="P41" s="2"/>
    </row>
    <row r="42" spans="1:16" ht="158.4" x14ac:dyDescent="0.3">
      <c r="A42" s="3" t="str">
        <f>IF('Risk template'!A47="","",'Risk template'!A47)</f>
        <v>Working with Cement / concrete</v>
      </c>
      <c r="B42" s="3" t="e">
        <f>IF('Risk template'!A47="","",'Risk template'!#REF!)</f>
        <v>#REF!</v>
      </c>
      <c r="C42" s="3" t="str">
        <f>IF('Risk template'!A47="","",'Risk template'!F47)</f>
        <v>Mesothelioma, Cement / concrete burns and Dermatitis</v>
      </c>
      <c r="D42" s="3" t="str">
        <f>IF('Risk template'!A47="","",'Risk template'!G47)</f>
        <v>Health</v>
      </c>
      <c r="E42" s="3" t="str">
        <f>IF('Risk template'!A47="","",'Risk template'!L47)</f>
        <v>LTI</v>
      </c>
      <c r="F42" s="3" t="str">
        <f>IF('Risk template'!A47="","",'Risk template'!M47)</f>
        <v xml:space="preserve">Eskom's Occupational Hygiene Management Guideline PDPMAN-GL-50, Section 4.4.2.1 on Medical Surveillance;
Conduct health risk assessment and surveys;
Communicate survey results and hazards to employees; 
Provide awareness training for cement work;                            Job rotation; 
Persons mixing concrete to use proper PPE including gumboots, safety gogggles, long PVC gloves, respiratory protection etc;          
</v>
      </c>
      <c r="G42" s="3">
        <f>IF('Risk template'!A47="","",'Risk template'!N47)</f>
        <v>4</v>
      </c>
      <c r="H42" s="3" t="str">
        <f>IF('Risk template'!A47="","",'Risk template'!O47)</f>
        <v>C</v>
      </c>
      <c r="I42" s="3" t="str">
        <f>IF('Risk template'!A47="","",'Risk template'!P47)</f>
        <v>II</v>
      </c>
      <c r="J42" s="3" t="str">
        <f>IF('Risk template'!A47="","",'Risk template'!Q47)</f>
        <v>Mostly effective</v>
      </c>
      <c r="K42" s="3">
        <f>IF('Risk template'!A47="","",'Risk template'!T47)</f>
        <v>0</v>
      </c>
      <c r="L42" s="3" t="str">
        <f>IF('Risk template'!A47="","",'Risk template'!U47)</f>
        <v xml:space="preserve">OHS Act Section 8;   HCSR;                Eskom's Personal Protective Equipment Specification 240-44175132;            Eskom's Medical Surveillance Procedure 240-84733329. </v>
      </c>
      <c r="M42" s="107"/>
      <c r="N42" s="2"/>
      <c r="O42" s="2"/>
      <c r="P42" s="2"/>
    </row>
    <row r="43" spans="1:16" x14ac:dyDescent="0.3">
      <c r="A43" s="3" t="str">
        <f>IF('Risk template'!A49="","",'Risk template'!A49)</f>
        <v/>
      </c>
      <c r="B43" s="3" t="str">
        <f>IF('Risk template'!A49="","",'Risk template'!D49)</f>
        <v/>
      </c>
      <c r="C43" s="3" t="str">
        <f>IF('Risk template'!A49="","",'Risk template'!F49)</f>
        <v/>
      </c>
      <c r="D43" s="3" t="str">
        <f>IF('Risk template'!A49="","",'Risk template'!G49)</f>
        <v/>
      </c>
      <c r="E43" s="3" t="str">
        <f>IF('Risk template'!A49="","",'Risk template'!L49)</f>
        <v/>
      </c>
      <c r="F43" s="3" t="str">
        <f>IF('Risk template'!A49="","",'Risk template'!M49)</f>
        <v/>
      </c>
      <c r="G43" s="3" t="str">
        <f>IF('Risk template'!A49="","",'Risk template'!N49)</f>
        <v/>
      </c>
      <c r="H43" s="3" t="str">
        <f>IF('Risk template'!A49="","",'Risk template'!O49)</f>
        <v/>
      </c>
      <c r="I43" s="3" t="str">
        <f>IF('Risk template'!A49="","",'Risk template'!P49)</f>
        <v/>
      </c>
      <c r="J43" s="3" t="str">
        <f>IF('Risk template'!A49="","",'Risk template'!Q49)</f>
        <v/>
      </c>
      <c r="K43" s="3" t="str">
        <f>IF('Risk template'!A49="","",'Risk template'!T49)</f>
        <v/>
      </c>
      <c r="L43" s="3" t="str">
        <f>IF('Risk template'!A49="","",'Risk template'!U49)</f>
        <v/>
      </c>
      <c r="M43" s="107"/>
      <c r="N43" s="2"/>
      <c r="O43" s="2"/>
      <c r="P43" s="2"/>
    </row>
    <row r="44" spans="1:16" ht="39.6" x14ac:dyDescent="0.3">
      <c r="A44" s="3" t="str">
        <f>IF('Risk template'!A50="","",'Risk template'!A50)</f>
        <v xml:space="preserve">Layer works / Yardworks
Possible removal </v>
      </c>
      <c r="B44" s="3" t="str">
        <f>IF('Risk template'!A50="","",'Risk template'!D50)</f>
        <v>Open excavation</v>
      </c>
      <c r="C44" s="3" t="str">
        <f>IF('Risk template'!A50="","",'Risk template'!F50)</f>
        <v>Fall into</v>
      </c>
      <c r="D44" s="3" t="str">
        <f>IF('Risk template'!A50="","",'Risk template'!G50)</f>
        <v>Safety</v>
      </c>
      <c r="E44" s="3" t="str">
        <f>IF('Risk template'!A50="","",'Risk template'!L50)</f>
        <v>Medical injury</v>
      </c>
      <c r="F44" s="3" t="str">
        <f>IF('Risk template'!A50="","",'Risk template'!M50)</f>
        <v>Post warning signs close to excavation, and barricade
Awareness sessions</v>
      </c>
      <c r="G44" s="3">
        <f>IF('Risk template'!A50="","",'Risk template'!N50)</f>
        <v>3</v>
      </c>
      <c r="H44" s="3" t="str">
        <f>IF('Risk template'!A50="","",'Risk template'!O50)</f>
        <v>C</v>
      </c>
      <c r="I44" s="3" t="str">
        <f>IF('Risk template'!A50="","",'Risk template'!P50)</f>
        <v>III</v>
      </c>
      <c r="J44" s="3" t="str">
        <f>IF('Risk template'!A50="","",'Risk template'!Q50)</f>
        <v>Mostly effective</v>
      </c>
      <c r="K44" s="3">
        <f>IF('Risk template'!A50="","",'Risk template'!T50)</f>
        <v>0</v>
      </c>
      <c r="L44" s="3" t="str">
        <f>IF('Risk template'!A50="","",'Risk template'!U50)</f>
        <v>OHS Act;
CR 13(2-j)</v>
      </c>
      <c r="M44" s="107"/>
      <c r="N44" s="2"/>
      <c r="O44" s="2"/>
      <c r="P44" s="2"/>
    </row>
    <row r="45" spans="1:16" x14ac:dyDescent="0.3">
      <c r="A45" s="3" t="str">
        <f>IF('Risk template'!A51="","",'Risk template'!A51)</f>
        <v/>
      </c>
      <c r="B45" s="3" t="str">
        <f>IF('Risk template'!A51="","",'Risk template'!D51)</f>
        <v/>
      </c>
      <c r="C45" s="3" t="str">
        <f>IF('Risk template'!A51="","",'Risk template'!F51)</f>
        <v/>
      </c>
      <c r="D45" s="3" t="str">
        <f>IF('Risk template'!A51="","",'Risk template'!G51)</f>
        <v/>
      </c>
      <c r="E45" s="3" t="str">
        <f>IF('Risk template'!A51="","",'Risk template'!L51)</f>
        <v/>
      </c>
      <c r="F45" s="3" t="str">
        <f>IF('Risk template'!A51="","",'Risk template'!M51)</f>
        <v/>
      </c>
      <c r="G45" s="3" t="str">
        <f>IF('Risk template'!A51="","",'Risk template'!N51)</f>
        <v/>
      </c>
      <c r="H45" s="3" t="str">
        <f>IF('Risk template'!A51="","",'Risk template'!O51)</f>
        <v/>
      </c>
      <c r="I45" s="3" t="str">
        <f>IF('Risk template'!A51="","",'Risk template'!P51)</f>
        <v/>
      </c>
      <c r="J45" s="3" t="str">
        <f>IF('Risk template'!A51="","",'Risk template'!Q51)</f>
        <v/>
      </c>
      <c r="K45" s="3" t="str">
        <f>IF('Risk template'!A51="","",'Risk template'!T51)</f>
        <v/>
      </c>
      <c r="L45" s="3" t="str">
        <f>IF('Risk template'!A51="","",'Risk template'!U51)</f>
        <v/>
      </c>
      <c r="M45" s="107"/>
      <c r="N45" s="2"/>
      <c r="O45" s="2"/>
      <c r="P45" s="2"/>
    </row>
    <row r="46" spans="1:16" x14ac:dyDescent="0.3">
      <c r="A46" s="3" t="str">
        <f>IF('Risk template'!A52="","",'Risk template'!A52)</f>
        <v/>
      </c>
      <c r="B46" s="3" t="str">
        <f>IF('Risk template'!A52="","",'Risk template'!D52)</f>
        <v/>
      </c>
      <c r="C46" s="3" t="str">
        <f>IF('Risk template'!A52="","",'Risk template'!F52)</f>
        <v/>
      </c>
      <c r="D46" s="3" t="str">
        <f>IF('Risk template'!A52="","",'Risk template'!G52)</f>
        <v/>
      </c>
      <c r="E46" s="3" t="str">
        <f>IF('Risk template'!A52="","",'Risk template'!L52)</f>
        <v/>
      </c>
      <c r="F46" s="3" t="str">
        <f>IF('Risk template'!A52="","",'Risk template'!M52)</f>
        <v/>
      </c>
      <c r="G46" s="3" t="str">
        <f>IF('Risk template'!A52="","",'Risk template'!N52)</f>
        <v/>
      </c>
      <c r="H46" s="3" t="str">
        <f>IF('Risk template'!A52="","",'Risk template'!O52)</f>
        <v/>
      </c>
      <c r="I46" s="3" t="str">
        <f>IF('Risk template'!A52="","",'Risk template'!P52)</f>
        <v/>
      </c>
      <c r="J46" s="3" t="str">
        <f>IF('Risk template'!A52="","",'Risk template'!Q52)</f>
        <v/>
      </c>
      <c r="K46" s="3" t="str">
        <f>IF('Risk template'!A52="","",'Risk template'!T52)</f>
        <v/>
      </c>
      <c r="L46" s="3" t="str">
        <f>IF('Risk template'!A52="","",'Risk template'!U52)</f>
        <v/>
      </c>
      <c r="M46" s="107"/>
      <c r="N46" s="2"/>
      <c r="O46" s="2"/>
      <c r="P46" s="2"/>
    </row>
    <row r="47" spans="1:16" x14ac:dyDescent="0.3">
      <c r="A47" s="3" t="str">
        <f>IF('Risk template'!A53="","",'Risk template'!A53)</f>
        <v/>
      </c>
      <c r="B47" s="3" t="str">
        <f>IF('Risk template'!A53="","",'Risk template'!D53)</f>
        <v/>
      </c>
      <c r="C47" s="3" t="str">
        <f>IF('Risk template'!A53="","",'Risk template'!F53)</f>
        <v/>
      </c>
      <c r="D47" s="3" t="str">
        <f>IF('Risk template'!A53="","",'Risk template'!G53)</f>
        <v/>
      </c>
      <c r="E47" s="3" t="str">
        <f>IF('Risk template'!A53="","",'Risk template'!L53)</f>
        <v/>
      </c>
      <c r="F47" s="3" t="str">
        <f>IF('Risk template'!A53="","",'Risk template'!M53)</f>
        <v/>
      </c>
      <c r="G47" s="3" t="str">
        <f>IF('Risk template'!A53="","",'Risk template'!N53)</f>
        <v/>
      </c>
      <c r="H47" s="3" t="str">
        <f>IF('Risk template'!A53="","",'Risk template'!O53)</f>
        <v/>
      </c>
      <c r="I47" s="3" t="str">
        <f>IF('Risk template'!A53="","",'Risk template'!P53)</f>
        <v/>
      </c>
      <c r="J47" s="3" t="str">
        <f>IF('Risk template'!A53="","",'Risk template'!Q53)</f>
        <v/>
      </c>
      <c r="K47" s="3" t="str">
        <f>IF('Risk template'!A53="","",'Risk template'!T53)</f>
        <v/>
      </c>
      <c r="L47" s="3" t="str">
        <f>IF('Risk template'!A53="","",'Risk template'!U53)</f>
        <v/>
      </c>
      <c r="M47" s="107"/>
      <c r="N47" s="2"/>
    </row>
    <row r="48" spans="1:16" ht="184.8" x14ac:dyDescent="0.3">
      <c r="A48" s="3" t="str">
        <f>IF('Risk template'!A54="","",'Risk template'!A54)</f>
        <v>Constructing Foundations (Main bases, equipment bases, busbar support foundations, floodlights and earthwire supports)
set out, survey, excavate, compact, DCP tests
instal rebar
Formwork installation
concrete works;
cast- in items
back fill
compaction
curing
chanferring</v>
      </c>
      <c r="B48" s="3" t="str">
        <f>IF('Risk template'!A54="","",'Risk template'!D54)</f>
        <v>Excavations</v>
      </c>
      <c r="C48" s="3" t="str">
        <f>IF('Risk template'!A54="","",'Risk template'!F54)</f>
        <v>Collapse;
Fall into;
Engulfment</v>
      </c>
      <c r="D48" s="3" t="str">
        <f>IF('Risk template'!A54="","",'Risk template'!G54)</f>
        <v>Safety</v>
      </c>
      <c r="E48" s="3" t="str">
        <f>IF('Risk template'!A54="","",'Risk template'!L54)</f>
        <v>Fatality</v>
      </c>
      <c r="F48" s="3" t="str">
        <f>IF('Risk template'!A54="","",'Risk template'!M54)</f>
        <v>The Contractor to submit the proposed foundation and soil type nomination schedules to the Design Engineer as per Eskom Procedure 240-47172520 "The design and construction of overhead power lines', Section 6.5.1;                                      Contractor to ensure excavation is adequately shored and braced as per Construction Regulations 13</v>
      </c>
      <c r="G48" s="3">
        <f>IF('Risk template'!A54="","",'Risk template'!N54)</f>
        <v>5</v>
      </c>
      <c r="H48" s="3" t="str">
        <f>IF('Risk template'!A54="","",'Risk template'!O54)</f>
        <v>B</v>
      </c>
      <c r="I48" s="3" t="str">
        <f>IF('Risk template'!A54="","",'Risk template'!P54)</f>
        <v>II</v>
      </c>
      <c r="J48" s="3" t="str">
        <f>IF('Risk template'!A54="","",'Risk template'!Q54)</f>
        <v>Mostly effective</v>
      </c>
      <c r="K48" s="3">
        <f>IF('Risk template'!A54="","",'Risk template'!T54)</f>
        <v>0</v>
      </c>
      <c r="L48" s="3" t="str">
        <f>IF('Risk template'!A54="","",'Risk template'!U54)</f>
        <v>OHS Act
Eskom Procedure 240-47172520 "The design and construction of overhead power lines', Section 6.5.1;  
                                    CR 13</v>
      </c>
      <c r="M48" s="107"/>
      <c r="N48" s="2"/>
    </row>
    <row r="49" spans="1:14" x14ac:dyDescent="0.3">
      <c r="A49" s="3" t="str">
        <f>IF('Risk template'!A55="","",'Risk template'!A55)</f>
        <v/>
      </c>
      <c r="B49" s="3" t="str">
        <f>IF('Risk template'!A55="","",'Risk template'!D55)</f>
        <v/>
      </c>
      <c r="C49" s="3" t="str">
        <f>IF('Risk template'!A55="","",'Risk template'!F55)</f>
        <v/>
      </c>
      <c r="D49" s="3" t="str">
        <f>IF('Risk template'!A55="","",'Risk template'!G55)</f>
        <v/>
      </c>
      <c r="E49" s="3" t="str">
        <f>IF('Risk template'!A55="","",'Risk template'!L55)</f>
        <v/>
      </c>
      <c r="F49" s="3" t="str">
        <f>IF('Risk template'!A55="","",'Risk template'!M55)</f>
        <v/>
      </c>
      <c r="G49" s="3" t="str">
        <f>IF('Risk template'!A55="","",'Risk template'!N55)</f>
        <v/>
      </c>
      <c r="H49" s="3" t="str">
        <f>IF('Risk template'!A55="","",'Risk template'!O55)</f>
        <v/>
      </c>
      <c r="I49" s="3" t="str">
        <f>IF('Risk template'!A55="","",'Risk template'!P55)</f>
        <v/>
      </c>
      <c r="J49" s="3" t="str">
        <f>IF('Risk template'!A55="","",'Risk template'!Q55)</f>
        <v/>
      </c>
      <c r="K49" s="3" t="str">
        <f>IF('Risk template'!A55="","",'Risk template'!T55)</f>
        <v/>
      </c>
      <c r="L49" s="3" t="str">
        <f>IF('Risk template'!A55="","",'Risk template'!U55)</f>
        <v/>
      </c>
      <c r="M49" s="107"/>
      <c r="N49" s="2"/>
    </row>
    <row r="50" spans="1:14" x14ac:dyDescent="0.3">
      <c r="A50" s="3" t="str">
        <f>IF('Risk template'!A56="","",'Risk template'!A56)</f>
        <v/>
      </c>
      <c r="B50" s="3" t="str">
        <f>IF('Risk template'!A56="","",'Risk template'!D56)</f>
        <v/>
      </c>
      <c r="C50" s="3" t="str">
        <f>IF('Risk template'!A56="","",'Risk template'!F56)</f>
        <v/>
      </c>
      <c r="D50" s="3" t="str">
        <f>IF('Risk template'!A56="","",'Risk template'!G56)</f>
        <v/>
      </c>
      <c r="E50" s="3" t="str">
        <f>IF('Risk template'!A56="","",'Risk template'!L56)</f>
        <v/>
      </c>
      <c r="F50" s="3" t="str">
        <f>IF('Risk template'!A56="","",'Risk template'!M56)</f>
        <v/>
      </c>
      <c r="G50" s="3" t="str">
        <f>IF('Risk template'!A56="","",'Risk template'!N56)</f>
        <v/>
      </c>
      <c r="H50" s="3" t="str">
        <f>IF('Risk template'!A56="","",'Risk template'!O56)</f>
        <v/>
      </c>
      <c r="I50" s="3" t="str">
        <f>IF('Risk template'!A56="","",'Risk template'!P56)</f>
        <v/>
      </c>
      <c r="J50" s="3" t="str">
        <f>IF('Risk template'!A56="","",'Risk template'!Q56)</f>
        <v/>
      </c>
      <c r="K50" s="3" t="str">
        <f>IF('Risk template'!A56="","",'Risk template'!T56)</f>
        <v/>
      </c>
      <c r="L50" s="3" t="str">
        <f>IF('Risk template'!A56="","",'Risk template'!U56)</f>
        <v/>
      </c>
      <c r="M50" s="107"/>
      <c r="N50" s="2"/>
    </row>
    <row r="51" spans="1:14" x14ac:dyDescent="0.3">
      <c r="A51" s="3" t="str">
        <f>IF('Risk template'!A57="","",'Risk template'!A57)</f>
        <v/>
      </c>
      <c r="B51" s="3" t="str">
        <f>IF('Risk template'!A57="","",'Risk template'!D57)</f>
        <v/>
      </c>
      <c r="C51" s="3" t="str">
        <f>IF('Risk template'!A57="","",'Risk template'!F57)</f>
        <v/>
      </c>
      <c r="D51" s="3" t="str">
        <f>IF('Risk template'!A57="","",'Risk template'!G57)</f>
        <v/>
      </c>
      <c r="E51" s="3" t="str">
        <f>IF('Risk template'!A57="","",'Risk template'!L57)</f>
        <v/>
      </c>
      <c r="F51" s="3" t="str">
        <f>IF('Risk template'!A57="","",'Risk template'!M57)</f>
        <v/>
      </c>
      <c r="G51" s="3" t="str">
        <f>IF('Risk template'!A57="","",'Risk template'!N57)</f>
        <v/>
      </c>
      <c r="H51" s="3" t="str">
        <f>IF('Risk template'!A57="","",'Risk template'!O57)</f>
        <v/>
      </c>
      <c r="I51" s="3" t="str">
        <f>IF('Risk template'!A57="","",'Risk template'!P57)</f>
        <v/>
      </c>
      <c r="J51" s="3" t="str">
        <f>IF('Risk template'!A57="","",'Risk template'!Q57)</f>
        <v/>
      </c>
      <c r="K51" s="3" t="str">
        <f>IF('Risk template'!A57="","",'Risk template'!T57)</f>
        <v/>
      </c>
      <c r="L51" s="3" t="str">
        <f>IF('Risk template'!A57="","",'Risk template'!U57)</f>
        <v/>
      </c>
      <c r="M51" s="107"/>
      <c r="N51" s="2"/>
    </row>
    <row r="52" spans="1:14" x14ac:dyDescent="0.3">
      <c r="A52" s="3" t="str">
        <f>IF('Risk template'!A58="","",'Risk template'!A58)</f>
        <v/>
      </c>
      <c r="B52" s="3" t="str">
        <f>IF('Risk template'!A58="","",'Risk template'!D58)</f>
        <v/>
      </c>
      <c r="C52" s="3" t="str">
        <f>IF('Risk template'!A58="","",'Risk template'!F58)</f>
        <v/>
      </c>
      <c r="D52" s="3" t="str">
        <f>IF('Risk template'!A58="","",'Risk template'!G58)</f>
        <v/>
      </c>
      <c r="E52" s="3" t="str">
        <f>IF('Risk template'!A58="","",'Risk template'!L58)</f>
        <v/>
      </c>
      <c r="F52" s="3" t="str">
        <f>IF('Risk template'!A58="","",'Risk template'!M58)</f>
        <v/>
      </c>
      <c r="G52" s="3" t="str">
        <f>IF('Risk template'!A58="","",'Risk template'!N58)</f>
        <v/>
      </c>
      <c r="H52" s="3" t="str">
        <f>IF('Risk template'!A58="","",'Risk template'!O58)</f>
        <v/>
      </c>
      <c r="I52" s="3" t="str">
        <f>IF('Risk template'!A58="","",'Risk template'!P58)</f>
        <v/>
      </c>
      <c r="J52" s="3" t="str">
        <f>IF('Risk template'!A58="","",'Risk template'!Q58)</f>
        <v/>
      </c>
      <c r="K52" s="3" t="str">
        <f>IF('Risk template'!A58="","",'Risk template'!T58)</f>
        <v/>
      </c>
      <c r="L52" s="3" t="str">
        <f>IF('Risk template'!A58="","",'Risk template'!U58)</f>
        <v/>
      </c>
      <c r="M52" s="107"/>
      <c r="N52" s="2"/>
    </row>
    <row r="53" spans="1:14" x14ac:dyDescent="0.3">
      <c r="A53" s="3" t="str">
        <f>IF('Risk template'!A59="","",'Risk template'!A59)</f>
        <v/>
      </c>
      <c r="B53" s="3" t="str">
        <f>IF('Risk template'!A59="","",'Risk template'!D59)</f>
        <v/>
      </c>
      <c r="C53" s="3" t="str">
        <f>IF('Risk template'!A59="","",'Risk template'!F59)</f>
        <v/>
      </c>
      <c r="D53" s="3" t="str">
        <f>IF('Risk template'!A59="","",'Risk template'!G59)</f>
        <v/>
      </c>
      <c r="E53" s="3" t="str">
        <f>IF('Risk template'!A59="","",'Risk template'!L59)</f>
        <v/>
      </c>
      <c r="F53" s="3" t="str">
        <f>IF('Risk template'!A59="","",'Risk template'!M59)</f>
        <v/>
      </c>
      <c r="G53" s="3" t="str">
        <f>IF('Risk template'!A59="","",'Risk template'!N59)</f>
        <v/>
      </c>
      <c r="H53" s="3" t="str">
        <f>IF('Risk template'!A59="","",'Risk template'!O59)</f>
        <v/>
      </c>
      <c r="I53" s="3" t="str">
        <f>IF('Risk template'!A59="","",'Risk template'!P59)</f>
        <v/>
      </c>
      <c r="J53" s="3" t="str">
        <f>IF('Risk template'!A59="","",'Risk template'!Q59)</f>
        <v/>
      </c>
      <c r="K53" s="3" t="str">
        <f>IF('Risk template'!A59="","",'Risk template'!T59)</f>
        <v/>
      </c>
      <c r="L53" s="3" t="str">
        <f>IF('Risk template'!A59="","",'Risk template'!U59)</f>
        <v/>
      </c>
      <c r="M53" s="107"/>
      <c r="N53" s="2"/>
    </row>
    <row r="54" spans="1:14" x14ac:dyDescent="0.3">
      <c r="A54" s="3" t="str">
        <f>IF('Risk template'!A60="","",'Risk template'!A60)</f>
        <v/>
      </c>
      <c r="B54" s="3" t="str">
        <f>IF('Risk template'!A60="","",'Risk template'!D60)</f>
        <v/>
      </c>
      <c r="C54" s="3" t="str">
        <f>IF('Risk template'!A60="","",'Risk template'!F60)</f>
        <v/>
      </c>
      <c r="D54" s="3" t="str">
        <f>IF('Risk template'!A60="","",'Risk template'!G60)</f>
        <v/>
      </c>
      <c r="E54" s="3" t="str">
        <f>IF('Risk template'!A60="","",'Risk template'!L60)</f>
        <v/>
      </c>
      <c r="F54" s="3" t="str">
        <f>IF('Risk template'!A60="","",'Risk template'!M60)</f>
        <v/>
      </c>
      <c r="G54" s="3" t="str">
        <f>IF('Risk template'!A60="","",'Risk template'!N60)</f>
        <v/>
      </c>
      <c r="H54" s="3" t="str">
        <f>IF('Risk template'!A60="","",'Risk template'!O60)</f>
        <v/>
      </c>
      <c r="I54" s="3" t="str">
        <f>IF('Risk template'!A60="","",'Risk template'!P60)</f>
        <v/>
      </c>
      <c r="J54" s="3" t="str">
        <f>IF('Risk template'!A60="","",'Risk template'!Q60)</f>
        <v/>
      </c>
      <c r="K54" s="3" t="str">
        <f>IF('Risk template'!A60="","",'Risk template'!T60)</f>
        <v/>
      </c>
      <c r="L54" s="3" t="str">
        <f>IF('Risk template'!A60="","",'Risk template'!U60)</f>
        <v/>
      </c>
      <c r="M54" s="107"/>
      <c r="N54" s="2"/>
    </row>
    <row r="55" spans="1:14" ht="145.19999999999999" x14ac:dyDescent="0.3">
      <c r="A55" s="3" t="str">
        <f>IF('Risk template'!A61="","",'Risk template'!A61)</f>
        <v>Construction of Fire Protection (fire walls) 
foundation, steel workss, IBR sheeting</v>
      </c>
      <c r="B55" s="3" t="str">
        <f>IF('Risk template'!A61="","",'Risk template'!D61)</f>
        <v xml:space="preserve">Lifting equipment (During offloading material, causing material to fall onto employees)
Live overhead conductor;
Gust / strong wind
</v>
      </c>
      <c r="C55" s="3" t="str">
        <f>IF('Risk template'!A61="","",'Risk template'!F61)</f>
        <v xml:space="preserve">Lifting equipment failure / uncrontrollable lifted objects due to the wind;
Electrocution / flashover
Fire
IBR sheeiting can be blown
</v>
      </c>
      <c r="D55" s="3" t="str">
        <f>IF('Risk template'!A61="","",'Risk template'!G61)</f>
        <v>Safety</v>
      </c>
      <c r="E55" s="3" t="str">
        <f>IF('Risk template'!A61="","",'Risk template'!L61)</f>
        <v>Fatality</v>
      </c>
      <c r="F55" s="3" t="str">
        <f>IF('Risk template'!A61="","",'Risk template'!M61)</f>
        <v>Appoint competent slinger (SANS 12480-1 Section 5.4 (slinger); 
Appoint competent crane operator (SANS 12480-1 Section 5.3: Crane driver &amp; Section 5.3.3: Training of crane driver); 
Develop a maintenance schedule as per manufacturer's manual;
Obtain the services of a competent person to test / maintain lifting equipment;
Train supervisors, operators, employees on safe work procedures.</v>
      </c>
      <c r="G55" s="3">
        <f>IF('Risk template'!A61="","",'Risk template'!N61)</f>
        <v>5</v>
      </c>
      <c r="H55" s="3" t="str">
        <f>IF('Risk template'!A61="","",'Risk template'!O61)</f>
        <v>B</v>
      </c>
      <c r="I55" s="3" t="str">
        <f>IF('Risk template'!A61="","",'Risk template'!P61)</f>
        <v>II</v>
      </c>
      <c r="J55" s="3" t="str">
        <f>IF('Risk template'!A61="","",'Risk template'!Q61)</f>
        <v>Mostly effective</v>
      </c>
      <c r="K55" s="3">
        <f>IF('Risk template'!A61="","",'Risk template'!T61)</f>
        <v>0</v>
      </c>
      <c r="L55" s="3" t="str">
        <f>IF('Risk template'!A61="","",'Risk template'!U61)</f>
        <v>OHS Act
SANS 12480-1</v>
      </c>
      <c r="M55" s="107"/>
      <c r="N55" s="2"/>
    </row>
    <row r="56" spans="1:14" x14ac:dyDescent="0.3">
      <c r="A56" s="3" t="str">
        <f>IF('Risk template'!A63="","",'Risk template'!A63)</f>
        <v/>
      </c>
      <c r="B56" s="3" t="str">
        <f>IF('Risk template'!A63="","",'Risk template'!D63)</f>
        <v/>
      </c>
      <c r="C56" s="3" t="str">
        <f>IF('Risk template'!A63="","",'Risk template'!F63)</f>
        <v/>
      </c>
      <c r="D56" s="3" t="str">
        <f>IF('Risk template'!A63="","",'Risk template'!G63)</f>
        <v/>
      </c>
      <c r="E56" s="3" t="str">
        <f>IF('Risk template'!A63="","",'Risk template'!L63)</f>
        <v/>
      </c>
      <c r="F56" s="3" t="str">
        <f>IF('Risk template'!A63="","",'Risk template'!M63)</f>
        <v/>
      </c>
      <c r="G56" s="3" t="str">
        <f>IF('Risk template'!A63="","",'Risk template'!N63)</f>
        <v/>
      </c>
      <c r="H56" s="3" t="str">
        <f>IF('Risk template'!A63="","",'Risk template'!O63)</f>
        <v/>
      </c>
      <c r="I56" s="3" t="str">
        <f>IF('Risk template'!A63="","",'Risk template'!P63)</f>
        <v/>
      </c>
      <c r="J56" s="3" t="str">
        <f>IF('Risk template'!A63="","",'Risk template'!Q63)</f>
        <v/>
      </c>
      <c r="K56" s="3" t="str">
        <f>IF('Risk template'!A63="","",'Risk template'!T63)</f>
        <v/>
      </c>
      <c r="L56" s="3" t="str">
        <f>IF('Risk template'!A63="","",'Risk template'!U63)</f>
        <v/>
      </c>
      <c r="M56" s="107"/>
      <c r="N56" s="2"/>
    </row>
    <row r="57" spans="1:14" x14ac:dyDescent="0.3">
      <c r="A57" s="3" t="str">
        <f>IF('Risk template'!A64="","",'Risk template'!A64)</f>
        <v/>
      </c>
      <c r="B57" s="3" t="str">
        <f>IF('Risk template'!A64="","",'Risk template'!D64)</f>
        <v/>
      </c>
      <c r="C57" s="3" t="str">
        <f>IF('Risk template'!A64="","",'Risk template'!F64)</f>
        <v/>
      </c>
      <c r="D57" s="3" t="str">
        <f>IF('Risk template'!A64="","",'Risk template'!G64)</f>
        <v/>
      </c>
      <c r="E57" s="3" t="str">
        <f>IF('Risk template'!A64="","",'Risk template'!L64)</f>
        <v/>
      </c>
      <c r="F57" s="3" t="str">
        <f>IF('Risk template'!A64="","",'Risk template'!M64)</f>
        <v/>
      </c>
      <c r="G57" s="3" t="str">
        <f>IF('Risk template'!A64="","",'Risk template'!N64)</f>
        <v/>
      </c>
      <c r="H57" s="3" t="str">
        <f>IF('Risk template'!A64="","",'Risk template'!O64)</f>
        <v/>
      </c>
      <c r="I57" s="3" t="str">
        <f>IF('Risk template'!A64="","",'Risk template'!P64)</f>
        <v/>
      </c>
      <c r="J57" s="3" t="str">
        <f>IF('Risk template'!A64="","",'Risk template'!Q64)</f>
        <v/>
      </c>
      <c r="K57" s="3" t="str">
        <f>IF('Risk template'!A64="","",'Risk template'!T64)</f>
        <v/>
      </c>
      <c r="L57" s="3" t="str">
        <f>IF('Risk template'!A64="","",'Risk template'!U64)</f>
        <v/>
      </c>
      <c r="M57" s="107"/>
      <c r="N57" s="2"/>
    </row>
    <row r="58" spans="1:14" ht="132" x14ac:dyDescent="0.3">
      <c r="A58" s="3" t="str">
        <f>IF('Risk template'!A65="","",'Risk template'!A65)</f>
        <v>Drainage (storm water, subsoil drainage, V-Drains, concete gutters)</v>
      </c>
      <c r="B58" s="3" t="str">
        <f>IF('Risk template'!A65="","",'Risk template'!D65)</f>
        <v>Trenching</v>
      </c>
      <c r="C58" s="3" t="str">
        <f>IF('Risk template'!A65="","",'Risk template'!F65)</f>
        <v>Collapse of trench;
Fall into;
Engulfment</v>
      </c>
      <c r="D58" s="3" t="str">
        <f>IF('Risk template'!A65="","",'Risk template'!G65)</f>
        <v>Safety</v>
      </c>
      <c r="E58" s="3" t="str">
        <f>IF('Risk template'!A65="","",'Risk template'!L65)</f>
        <v>Fatality</v>
      </c>
      <c r="F58" s="3" t="str">
        <f>IF('Risk template'!A65="","",'Risk template'!M65)</f>
        <v>The Contractor to submit the proposed foundation and soil type nomination schedules to the Design Engineer as per Eskom Procedure 240-47172520 "The design and construction of overhead power lines', Section 6.5.1;                                      Contractor to ensure excavation is adequately shored and braced as per Construction Regulations 13</v>
      </c>
      <c r="G58" s="3">
        <f>IF('Risk template'!A65="","",'Risk template'!N65)</f>
        <v>5</v>
      </c>
      <c r="H58" s="3" t="str">
        <f>IF('Risk template'!A65="","",'Risk template'!O65)</f>
        <v>B</v>
      </c>
      <c r="I58" s="3" t="str">
        <f>IF('Risk template'!A65="","",'Risk template'!P65)</f>
        <v>II</v>
      </c>
      <c r="J58" s="3" t="str">
        <f>IF('Risk template'!A65="","",'Risk template'!Q65)</f>
        <v>Mostly effective</v>
      </c>
      <c r="K58" s="3">
        <f>IF('Risk template'!A65="","",'Risk template'!T65)</f>
        <v>0</v>
      </c>
      <c r="L58" s="3" t="str">
        <f>IF('Risk template'!A65="","",'Risk template'!U65)</f>
        <v>OHS Act
Eskom Procedure 240-47172520 "The design and construction of overhead power lines', Section 6.5.1
CR 13</v>
      </c>
      <c r="M58" s="107"/>
      <c r="N58" s="2"/>
    </row>
    <row r="59" spans="1:14" x14ac:dyDescent="0.3">
      <c r="A59" s="3" t="str">
        <f>IF('Risk template'!A66="","",'Risk template'!A66)</f>
        <v/>
      </c>
      <c r="B59" s="3" t="str">
        <f>IF('Risk template'!A66="","",'Risk template'!D66)</f>
        <v/>
      </c>
      <c r="C59" s="3" t="str">
        <f>IF('Risk template'!A66="","",'Risk template'!F66)</f>
        <v/>
      </c>
      <c r="D59" s="3" t="str">
        <f>IF('Risk template'!A66="","",'Risk template'!G66)</f>
        <v/>
      </c>
      <c r="E59" s="3" t="str">
        <f>IF('Risk template'!A66="","",'Risk template'!L66)</f>
        <v/>
      </c>
      <c r="F59" s="3" t="str">
        <f>IF('Risk template'!A66="","",'Risk template'!M66)</f>
        <v/>
      </c>
      <c r="G59" s="3" t="str">
        <f>IF('Risk template'!A66="","",'Risk template'!N66)</f>
        <v/>
      </c>
      <c r="H59" s="3" t="str">
        <f>IF('Risk template'!A66="","",'Risk template'!O66)</f>
        <v/>
      </c>
      <c r="I59" s="3" t="str">
        <f>IF('Risk template'!A66="","",'Risk template'!P66)</f>
        <v/>
      </c>
      <c r="J59" s="3" t="str">
        <f>IF('Risk template'!A66="","",'Risk template'!Q66)</f>
        <v/>
      </c>
      <c r="K59" s="3" t="str">
        <f>IF('Risk template'!A66="","",'Risk template'!T66)</f>
        <v/>
      </c>
      <c r="L59" s="3" t="str">
        <f>IF('Risk template'!A66="","",'Risk template'!U66)</f>
        <v/>
      </c>
      <c r="M59" s="107"/>
      <c r="N59" s="2"/>
    </row>
    <row r="60" spans="1:14" x14ac:dyDescent="0.3">
      <c r="A60" s="3" t="str">
        <f>IF('Risk template'!A67="","",'Risk template'!A67)</f>
        <v/>
      </c>
      <c r="B60" s="3" t="str">
        <f>IF('Risk template'!A67="","",'Risk template'!D67)</f>
        <v/>
      </c>
      <c r="C60" s="3" t="str">
        <f>IF('Risk template'!A67="","",'Risk template'!F67)</f>
        <v/>
      </c>
      <c r="D60" s="3" t="str">
        <f>IF('Risk template'!A67="","",'Risk template'!G67)</f>
        <v/>
      </c>
      <c r="E60" s="3" t="str">
        <f>IF('Risk template'!A67="","",'Risk template'!L67)</f>
        <v/>
      </c>
      <c r="F60" s="3" t="str">
        <f>IF('Risk template'!A67="","",'Risk template'!M67)</f>
        <v/>
      </c>
      <c r="G60" s="3" t="str">
        <f>IF('Risk template'!A67="","",'Risk template'!N67)</f>
        <v/>
      </c>
      <c r="H60" s="3" t="str">
        <f>IF('Risk template'!A67="","",'Risk template'!O67)</f>
        <v/>
      </c>
      <c r="I60" s="3" t="str">
        <f>IF('Risk template'!A67="","",'Risk template'!P67)</f>
        <v/>
      </c>
      <c r="J60" s="3" t="str">
        <f>IF('Risk template'!A67="","",'Risk template'!Q67)</f>
        <v/>
      </c>
      <c r="K60" s="3" t="str">
        <f>IF('Risk template'!A67="","",'Risk template'!T67)</f>
        <v/>
      </c>
      <c r="L60" s="3" t="str">
        <f>IF('Risk template'!A67="","",'Risk template'!U67)</f>
        <v/>
      </c>
      <c r="M60" s="107"/>
      <c r="N60" s="2"/>
    </row>
    <row r="61" spans="1:14" ht="198" x14ac:dyDescent="0.3">
      <c r="A61" s="3" t="str">
        <f>IF('Risk template'!A68="","",'Risk template'!A68)</f>
        <v>Construction of Transformer / Reactor Plinths (setting, excavation  see foundation above)</v>
      </c>
      <c r="B61" s="3" t="str">
        <f>IF('Risk template'!A68="","",'Risk template'!D68)</f>
        <v>Moving machinery (Cranes, construction vehicles, etc)</v>
      </c>
      <c r="C61" s="3" t="str">
        <f>IF('Risk template'!A68="","",'Risk template'!F68)</f>
        <v>Struck by; 
Failure of lifting equipment</v>
      </c>
      <c r="D61" s="3" t="str">
        <f>IF('Risk template'!A68="","",'Risk template'!G68)</f>
        <v>Safety</v>
      </c>
      <c r="E61" s="3" t="str">
        <f>IF('Risk template'!A68="","",'Risk template'!L68)</f>
        <v>Fatality</v>
      </c>
      <c r="F61" s="3" t="str">
        <f>IF('Risk template'!A68="","",'Risk template'!M68)</f>
        <v>Contractor shall develop a site specific traffic plan, as per Section 49 of SHE Specification Form 74 (Construction Vehicles and Mobile Plant);
Constraction vehicle operators shall be trained Construction Regulations 23 (1)(d): Construction Vehicles &amp; Mobile Plant;
Contractor shall appoint a competent person as flagman, as per Section 49 of SHE Specification Form 74 (Construction Vehicles and Mobile Plant);
Contractor to ensure that contractor supervisors and employees are trained in safe work procedures;
.</v>
      </c>
      <c r="G61" s="3">
        <f>IF('Risk template'!A68="","",'Risk template'!N68)</f>
        <v>5</v>
      </c>
      <c r="H61" s="3" t="str">
        <f>IF('Risk template'!A68="","",'Risk template'!O68)</f>
        <v>B</v>
      </c>
      <c r="I61" s="3" t="str">
        <f>IF('Risk template'!A68="","",'Risk template'!P68)</f>
        <v>II</v>
      </c>
      <c r="J61" s="3" t="str">
        <f>IF('Risk template'!A68="","",'Risk template'!Q68)</f>
        <v>Mostly effective</v>
      </c>
      <c r="K61" s="3">
        <f>IF('Risk template'!A68="","",'Risk template'!T68)</f>
        <v>0</v>
      </c>
      <c r="L61" s="3" t="str">
        <f>IF('Risk template'!A68="","",'Risk template'!U68)</f>
        <v>OHS Act
SHE Specification Form 74 
CR 23 (1)(d)</v>
      </c>
      <c r="M61" s="107"/>
      <c r="N61" s="2"/>
    </row>
    <row r="62" spans="1:14" x14ac:dyDescent="0.3">
      <c r="A62" s="3" t="str">
        <f>IF('Risk template'!A69="","",'Risk template'!A69)</f>
        <v/>
      </c>
      <c r="B62" s="3" t="str">
        <f>IF('Risk template'!A69="","",'Risk template'!D69)</f>
        <v/>
      </c>
      <c r="C62" s="3" t="str">
        <f>IF('Risk template'!A69="","",'Risk template'!F69)</f>
        <v/>
      </c>
      <c r="D62" s="3" t="str">
        <f>IF('Risk template'!A69="","",'Risk template'!G69)</f>
        <v/>
      </c>
      <c r="E62" s="3" t="str">
        <f>IF('Risk template'!A69="","",'Risk template'!L69)</f>
        <v/>
      </c>
      <c r="F62" s="3" t="str">
        <f>IF('Risk template'!A69="","",'Risk template'!M69)</f>
        <v/>
      </c>
      <c r="G62" s="3" t="str">
        <f>IF('Risk template'!A69="","",'Risk template'!N69)</f>
        <v/>
      </c>
      <c r="H62" s="3" t="str">
        <f>IF('Risk template'!A69="","",'Risk template'!O69)</f>
        <v/>
      </c>
      <c r="I62" s="3" t="str">
        <f>IF('Risk template'!A69="","",'Risk template'!P69)</f>
        <v/>
      </c>
      <c r="J62" s="3" t="str">
        <f>IF('Risk template'!A69="","",'Risk template'!Q69)</f>
        <v/>
      </c>
      <c r="K62" s="3" t="str">
        <f>IF('Risk template'!A69="","",'Risk template'!T69)</f>
        <v/>
      </c>
      <c r="L62" s="3" t="str">
        <f>IF('Risk template'!A69="","",'Risk template'!U69)</f>
        <v/>
      </c>
      <c r="M62" s="107"/>
      <c r="N62" s="2"/>
    </row>
    <row r="63" spans="1:14" x14ac:dyDescent="0.3">
      <c r="A63" s="3" t="str">
        <f>IF('Risk template'!A70="","",'Risk template'!A70)</f>
        <v/>
      </c>
      <c r="B63" s="3" t="str">
        <f>IF('Risk template'!A70="","",'Risk template'!D70)</f>
        <v/>
      </c>
      <c r="C63" s="3" t="str">
        <f>IF('Risk template'!A70="","",'Risk template'!F70)</f>
        <v/>
      </c>
      <c r="D63" s="3" t="str">
        <f>IF('Risk template'!A70="","",'Risk template'!G70)</f>
        <v/>
      </c>
      <c r="E63" s="3" t="str">
        <f>IF('Risk template'!A70="","",'Risk template'!L70)</f>
        <v/>
      </c>
      <c r="F63" s="3" t="str">
        <f>IF('Risk template'!A70="","",'Risk template'!M70)</f>
        <v/>
      </c>
      <c r="G63" s="3" t="str">
        <f>IF('Risk template'!A70="","",'Risk template'!N70)</f>
        <v/>
      </c>
      <c r="H63" s="3" t="str">
        <f>IF('Risk template'!A70="","",'Risk template'!O70)</f>
        <v/>
      </c>
      <c r="I63" s="3" t="str">
        <f>IF('Risk template'!A70="","",'Risk template'!P70)</f>
        <v/>
      </c>
      <c r="J63" s="3" t="str">
        <f>IF('Risk template'!A70="","",'Risk template'!Q70)</f>
        <v/>
      </c>
      <c r="K63" s="3" t="str">
        <f>IF('Risk template'!A70="","",'Risk template'!T70)</f>
        <v/>
      </c>
      <c r="L63" s="3" t="str">
        <f>IF('Risk template'!A70="","",'Risk template'!U70)</f>
        <v/>
      </c>
      <c r="M63" s="107"/>
      <c r="N63" s="2"/>
    </row>
    <row r="64" spans="1:14" ht="39.6" x14ac:dyDescent="0.3">
      <c r="A64" s="3" t="str">
        <f>IF('Risk template'!A71="","",'Risk template'!A71)</f>
        <v>Digging cable trenches, ducts, junctions and ramps (See excavation)</v>
      </c>
      <c r="B64" s="3" t="str">
        <f>IF('Risk template'!A71="","",'Risk template'!D71)</f>
        <v>Picks, shovels, etc</v>
      </c>
      <c r="C64" s="3" t="str">
        <f>IF('Risk template'!A71="","",'Risk template'!F71)</f>
        <v>Struck by</v>
      </c>
      <c r="D64" s="3" t="str">
        <f>IF('Risk template'!A71="","",'Risk template'!G71)</f>
        <v>Safety</v>
      </c>
      <c r="E64" s="3" t="str">
        <f>IF('Risk template'!A71="","",'Risk template'!L71)</f>
        <v>LTI</v>
      </c>
      <c r="F64" s="3" t="str">
        <f>IF('Risk template'!A71="","",'Risk template'!M71)</f>
        <v>Supervision;
Job rotation and regular work rest periods.</v>
      </c>
      <c r="G64" s="3">
        <f>IF('Risk template'!A71="","",'Risk template'!N71)</f>
        <v>4</v>
      </c>
      <c r="H64" s="3" t="str">
        <f>IF('Risk template'!A71="","",'Risk template'!O71)</f>
        <v>B</v>
      </c>
      <c r="I64" s="3" t="str">
        <f>IF('Risk template'!A71="","",'Risk template'!P71)</f>
        <v>III</v>
      </c>
      <c r="J64" s="3" t="str">
        <f>IF('Risk template'!A71="","",'Risk template'!Q71)</f>
        <v>Mostly effective</v>
      </c>
      <c r="K64" s="3">
        <f>IF('Risk template'!A71="","",'Risk template'!T71)</f>
        <v>0</v>
      </c>
      <c r="L64" s="3" t="str">
        <f>IF('Risk template'!A71="","",'Risk template'!U71)</f>
        <v>OHS Act</v>
      </c>
      <c r="M64" s="107"/>
      <c r="N64" s="2"/>
    </row>
    <row r="65" spans="1:14" ht="184.8" x14ac:dyDescent="0.3">
      <c r="A65" s="3" t="str">
        <f>IF('Risk template'!A72="","",'Risk template'!A72)</f>
        <v>Installation of support steel</v>
      </c>
      <c r="B65" s="3" t="str">
        <f>IF('Risk template'!A72="","",'Risk template'!D72)</f>
        <v>Moving machinery (Cranes, construction vehicles, etc)</v>
      </c>
      <c r="C65" s="3" t="str">
        <f>IF('Risk template'!A72="","",'Risk template'!F72)</f>
        <v>Struck by</v>
      </c>
      <c r="D65" s="3" t="str">
        <f>IF('Risk template'!A72="","",'Risk template'!G72)</f>
        <v>Safety</v>
      </c>
      <c r="E65" s="3" t="str">
        <f>IF('Risk template'!A72="","",'Risk template'!L72)</f>
        <v>Fatality</v>
      </c>
      <c r="F65" s="3" t="str">
        <f>IF('Risk template'!A72="","",'Risk template'!M72)</f>
        <v>Contractor shall develop a site specific traffic plan, as per Section 49 of SHE Specification Form 74 (Construction Vehicles and Mobile Plant);
Constraction vehicle operators shall be trained Construction Regulations 23 (1)(d): Construction Vehicles &amp; Mobile Plant;
Contractor shall appoint a competent person as flagman, as per Section 49 of SHE Specification Form 74 (Construction Vehicles and Mobile Plant);
Contractor to ensure that contractor supervisors and employees are trained in safe work procedures;</v>
      </c>
      <c r="G65" s="3">
        <f>IF('Risk template'!A72="","",'Risk template'!N72)</f>
        <v>5</v>
      </c>
      <c r="H65" s="3" t="str">
        <f>IF('Risk template'!A72="","",'Risk template'!O72)</f>
        <v>B</v>
      </c>
      <c r="I65" s="3" t="str">
        <f>IF('Risk template'!A72="","",'Risk template'!P72)</f>
        <v>II</v>
      </c>
      <c r="J65" s="3" t="str">
        <f>IF('Risk template'!A72="","",'Risk template'!Q72)</f>
        <v>Mostly effective</v>
      </c>
      <c r="K65" s="3">
        <f>IF('Risk template'!A72="","",'Risk template'!T72)</f>
        <v>0</v>
      </c>
      <c r="L65" s="3" t="str">
        <f>IF('Risk template'!A72="","",'Risk template'!U72)</f>
        <v>OHS Act
CR 23-1-d
SHE Specification Form 74</v>
      </c>
      <c r="M65" s="107"/>
      <c r="N65" s="2"/>
    </row>
    <row r="66" spans="1:14" x14ac:dyDescent="0.3">
      <c r="A66" s="3" t="str">
        <f>IF('Risk template'!A74="","",'Risk template'!A74)</f>
        <v/>
      </c>
      <c r="B66" s="3" t="str">
        <f>IF('Risk template'!A74="","",'Risk template'!D74)</f>
        <v/>
      </c>
      <c r="C66" s="3" t="str">
        <f>IF('Risk template'!A74="","",'Risk template'!F74)</f>
        <v/>
      </c>
      <c r="D66" s="3" t="str">
        <f>IF('Risk template'!A74="","",'Risk template'!G74)</f>
        <v/>
      </c>
      <c r="E66" s="3" t="str">
        <f>IF('Risk template'!A74="","",'Risk template'!L74)</f>
        <v/>
      </c>
      <c r="F66" s="3" t="str">
        <f>IF('Risk template'!A74="","",'Risk template'!M74)</f>
        <v/>
      </c>
      <c r="G66" s="3" t="str">
        <f>IF('Risk template'!A74="","",'Risk template'!N74)</f>
        <v/>
      </c>
      <c r="H66" s="3" t="str">
        <f>IF('Risk template'!A74="","",'Risk template'!O74)</f>
        <v/>
      </c>
      <c r="I66" s="3" t="str">
        <f>IF('Risk template'!A74="","",'Risk template'!P74)</f>
        <v/>
      </c>
      <c r="J66" s="3" t="str">
        <f>IF('Risk template'!A74="","",'Risk template'!Q74)</f>
        <v/>
      </c>
      <c r="K66" s="3" t="str">
        <f>IF('Risk template'!A74="","",'Risk template'!T74)</f>
        <v/>
      </c>
      <c r="L66" s="3" t="str">
        <f>IF('Risk template'!A74="","",'Risk template'!U74)</f>
        <v/>
      </c>
      <c r="M66" s="107"/>
      <c r="N66" s="2"/>
    </row>
    <row r="67" spans="1:14" x14ac:dyDescent="0.3">
      <c r="A67" s="3" t="str">
        <f>IF('Risk template'!A75="","",'Risk template'!A75)</f>
        <v/>
      </c>
      <c r="B67" s="3" t="str">
        <f>IF('Risk template'!A75="","",'Risk template'!D75)</f>
        <v/>
      </c>
      <c r="C67" s="3" t="str">
        <f>IF('Risk template'!A75="","",'Risk template'!F75)</f>
        <v/>
      </c>
      <c r="D67" s="3" t="str">
        <f>IF('Risk template'!A75="","",'Risk template'!G75)</f>
        <v/>
      </c>
      <c r="E67" s="3" t="str">
        <f>IF('Risk template'!A75="","",'Risk template'!L75)</f>
        <v/>
      </c>
      <c r="F67" s="3" t="str">
        <f>IF('Risk template'!A75="","",'Risk template'!M75)</f>
        <v/>
      </c>
      <c r="G67" s="3" t="str">
        <f>IF('Risk template'!A75="","",'Risk template'!N75)</f>
        <v/>
      </c>
      <c r="H67" s="3" t="str">
        <f>IF('Risk template'!A75="","",'Risk template'!O75)</f>
        <v/>
      </c>
      <c r="I67" s="3" t="str">
        <f>IF('Risk template'!A75="","",'Risk template'!P75)</f>
        <v/>
      </c>
      <c r="J67" s="3" t="str">
        <f>IF('Risk template'!A75="","",'Risk template'!Q75)</f>
        <v/>
      </c>
      <c r="K67" s="3" t="str">
        <f>IF('Risk template'!A75="","",'Risk template'!T75)</f>
        <v/>
      </c>
      <c r="L67" s="3" t="str">
        <f>IF('Risk template'!A75="","",'Risk template'!U75)</f>
        <v/>
      </c>
      <c r="M67" s="107"/>
      <c r="N67" s="2"/>
    </row>
    <row r="68" spans="1:14" x14ac:dyDescent="0.3">
      <c r="A68" s="3" t="str">
        <f>IF('Risk template'!A76="","",'Risk template'!A76)</f>
        <v/>
      </c>
      <c r="B68" s="3" t="str">
        <f>IF('Risk template'!A76="","",'Risk template'!D76)</f>
        <v/>
      </c>
      <c r="C68" s="3" t="str">
        <f>IF('Risk template'!A76="","",'Risk template'!F76)</f>
        <v/>
      </c>
      <c r="D68" s="3" t="str">
        <f>IF('Risk template'!A76="","",'Risk template'!G76)</f>
        <v/>
      </c>
      <c r="E68" s="3" t="str">
        <f>IF('Risk template'!A76="","",'Risk template'!L76)</f>
        <v/>
      </c>
      <c r="F68" s="3" t="str">
        <f>IF('Risk template'!A76="","",'Risk template'!M76)</f>
        <v/>
      </c>
      <c r="G68" s="3" t="str">
        <f>IF('Risk template'!A76="","",'Risk template'!N76)</f>
        <v/>
      </c>
      <c r="H68" s="3" t="str">
        <f>IF('Risk template'!A76="","",'Risk template'!O76)</f>
        <v/>
      </c>
      <c r="I68" s="3" t="str">
        <f>IF('Risk template'!A76="","",'Risk template'!P76)</f>
        <v/>
      </c>
      <c r="J68" s="3" t="str">
        <f>IF('Risk template'!A76="","",'Risk template'!Q76)</f>
        <v/>
      </c>
      <c r="K68" s="3" t="str">
        <f>IF('Risk template'!A76="","",'Risk template'!T76)</f>
        <v/>
      </c>
      <c r="L68" s="3" t="str">
        <f>IF('Risk template'!A76="","",'Risk template'!U76)</f>
        <v/>
      </c>
      <c r="M68" s="107"/>
      <c r="N68" s="2"/>
    </row>
    <row r="69" spans="1:14" ht="198" x14ac:dyDescent="0.3">
      <c r="A69" s="3" t="str">
        <f>IF('Risk template'!A78="","",'Risk template'!A78)</f>
        <v>Erection of light mast (As above)</v>
      </c>
      <c r="B69" s="3" t="str">
        <f>IF('Risk template'!A78="","",'Risk template'!D78)</f>
        <v>Moving machinery (Cranes, construction vehicles, etc)</v>
      </c>
      <c r="C69" s="3" t="str">
        <f>IF('Risk template'!A78="","",'Risk template'!F78)</f>
        <v>Struck by</v>
      </c>
      <c r="D69" s="3" t="str">
        <f>IF('Risk template'!A78="","",'Risk template'!I78)</f>
        <v>Erection team</v>
      </c>
      <c r="E69" s="3" t="str">
        <f>IF('Risk template'!A78="","",'Risk template'!L78)</f>
        <v>Fatality</v>
      </c>
      <c r="F69" s="3" t="str">
        <f>IF('Risk template'!A78="","",'Risk template'!M78)</f>
        <v xml:space="preserve">Contractor shall develop a site specific traffic plan, as per Section 49 of SHE Specification Form 74 (Construction Vehicles and Mobile Plant);
Constraction vehicle operators shall be trained Construction Regulations 23 (1)(d): Construction Vehicles &amp; Mobile Plant;
Contractor shall appoint a competent person as flagman, as per Section 49 of SHE Specification Form 74 (Construction Vehicles and Mobile Plant);
Contractor to ensure that contractor supervisors and employees are trained in safe work procedures.
</v>
      </c>
      <c r="G69" s="3">
        <f>IF('Risk template'!A78="","",'Risk template'!N78)</f>
        <v>5</v>
      </c>
      <c r="H69" s="3" t="str">
        <f>IF('Risk template'!A78="","",'Risk template'!O78)</f>
        <v>B</v>
      </c>
      <c r="I69" s="3" t="str">
        <f>IF('Risk template'!A78="","",'Risk template'!P78)</f>
        <v>II</v>
      </c>
      <c r="J69" s="3" t="str">
        <f>IF('Risk template'!A78="","",'Risk template'!Q78)</f>
        <v>Mostly effective</v>
      </c>
      <c r="K69" s="3">
        <f>IF('Risk template'!A78="","",'Risk template'!T78)</f>
        <v>0</v>
      </c>
      <c r="L69" s="3" t="str">
        <f>IF('Risk template'!A78="","",'Risk template'!U78)</f>
        <v>OHS Act
SHE Specification Form 74
CR 23 (1)(d)</v>
      </c>
      <c r="M69" s="107"/>
      <c r="N69" s="2"/>
    </row>
    <row r="70" spans="1:14" x14ac:dyDescent="0.3">
      <c r="A70" s="3" t="str">
        <f>IF('Risk template'!A79="","",'Risk template'!A79)</f>
        <v/>
      </c>
      <c r="B70" s="3" t="str">
        <f>IF('Risk template'!A79="","",'Risk template'!D79)</f>
        <v/>
      </c>
      <c r="C70" s="3" t="str">
        <f>IF('Risk template'!A79="","",'Risk template'!F79)</f>
        <v/>
      </c>
      <c r="D70" s="3" t="str">
        <f>IF('Risk template'!A79="","",'Risk template'!G79)</f>
        <v/>
      </c>
      <c r="E70" s="3" t="str">
        <f>IF('Risk template'!A79="","",'Risk template'!L79)</f>
        <v/>
      </c>
      <c r="F70" s="3" t="str">
        <f>IF('Risk template'!A79="","",'Risk template'!M79)</f>
        <v/>
      </c>
      <c r="G70" s="3" t="str">
        <f>IF('Risk template'!A79="","",'Risk template'!N79)</f>
        <v/>
      </c>
      <c r="H70" s="3" t="str">
        <f>IF('Risk template'!A79="","",'Risk template'!O79)</f>
        <v/>
      </c>
      <c r="I70" s="3" t="str">
        <f>IF('Risk template'!A79="","",'Risk template'!P79)</f>
        <v/>
      </c>
      <c r="J70" s="3" t="str">
        <f>IF('Risk template'!A79="","",'Risk template'!Q79)</f>
        <v/>
      </c>
      <c r="K70" s="3" t="str">
        <f>IF('Risk template'!A79="","",'Risk template'!T79)</f>
        <v/>
      </c>
      <c r="L70" s="3" t="str">
        <f>IF('Risk template'!A79="","",'Risk template'!U79)</f>
        <v/>
      </c>
      <c r="M70" s="107"/>
      <c r="N70" s="2"/>
    </row>
    <row r="71" spans="1:14" x14ac:dyDescent="0.3">
      <c r="A71" s="3" t="str">
        <f>IF('Risk template'!A80="","",'Risk template'!A80)</f>
        <v/>
      </c>
      <c r="B71" s="3" t="str">
        <f>IF('Risk template'!A80="","",'Risk template'!D80)</f>
        <v/>
      </c>
      <c r="C71" s="3" t="str">
        <f>IF('Risk template'!A80="","",'Risk template'!F80)</f>
        <v/>
      </c>
      <c r="D71" s="3" t="str">
        <f>IF('Risk template'!A80="","",'Risk template'!G80)</f>
        <v/>
      </c>
      <c r="E71" s="3" t="str">
        <f>IF('Risk template'!A80="","",'Risk template'!L80)</f>
        <v/>
      </c>
      <c r="F71" s="3" t="str">
        <f>IF('Risk template'!A80="","",'Risk template'!M80)</f>
        <v/>
      </c>
      <c r="G71" s="3" t="str">
        <f>IF('Risk template'!A80="","",'Risk template'!N80)</f>
        <v/>
      </c>
      <c r="H71" s="3" t="str">
        <f>IF('Risk template'!A80="","",'Risk template'!O80)</f>
        <v/>
      </c>
      <c r="I71" s="3" t="str">
        <f>IF('Risk template'!A80="","",'Risk template'!P80)</f>
        <v/>
      </c>
      <c r="J71" s="3" t="str">
        <f>IF('Risk template'!A80="","",'Risk template'!Q80)</f>
        <v/>
      </c>
      <c r="K71" s="3" t="str">
        <f>IF('Risk template'!A80="","",'Risk template'!T80)</f>
        <v/>
      </c>
      <c r="L71" s="3" t="str">
        <f>IF('Risk template'!A80="","",'Risk template'!U80)</f>
        <v/>
      </c>
      <c r="M71" s="107"/>
      <c r="N71" s="2"/>
    </row>
    <row r="72" spans="1:14" ht="79.2" x14ac:dyDescent="0.3">
      <c r="A72" s="3" t="str">
        <f>IF('Risk template'!A82="","",'Risk template'!A82)</f>
        <v xml:space="preserve">Power reticulation from supply to  </v>
      </c>
      <c r="B72" s="3" t="str">
        <f>IF('Risk template'!A82="","",'Risk template'!D82)</f>
        <v>Working at height</v>
      </c>
      <c r="C72" s="3" t="str">
        <f>IF('Risk template'!A82="","",'Risk template'!F82)</f>
        <v>Fall from height</v>
      </c>
      <c r="D72" s="3" t="str">
        <f>IF('Risk template'!A82="","",'Risk template'!G82)</f>
        <v>Safety</v>
      </c>
      <c r="E72" s="3" t="str">
        <f>IF('Risk template'!A82="","",'Risk template'!L82)</f>
        <v>Fatality</v>
      </c>
      <c r="F72" s="3" t="str">
        <f>IF('Risk template'!A82="","",'Risk template'!M82)</f>
        <v>Eskom's Life Saving Rules, Rule 1: Open, isolate, earth, test, bond, before touch;
Electrical Installation Regulations 2, 5 and 6</v>
      </c>
      <c r="G72" s="3">
        <f>IF('Risk template'!A82="","",'Risk template'!N82)</f>
        <v>5</v>
      </c>
      <c r="H72" s="3" t="str">
        <f>IF('Risk template'!A82="","",'Risk template'!O82)</f>
        <v>B</v>
      </c>
      <c r="I72" s="3" t="str">
        <f>IF('Risk template'!A82="","",'Risk template'!P82)</f>
        <v>II</v>
      </c>
      <c r="J72" s="3" t="str">
        <f>IF('Risk template'!A82="","",'Risk template'!Q82)</f>
        <v>Mostly effective</v>
      </c>
      <c r="K72" s="3">
        <f>IF('Risk template'!A82="","",'Risk template'!T82)</f>
        <v>0</v>
      </c>
      <c r="L72" s="3" t="str">
        <f>IF('Risk template'!A82="","",'Risk template'!U82)</f>
        <v>OHS Act
CR 10
Eskom Procedure 32-418</v>
      </c>
      <c r="M72" s="107"/>
      <c r="N72" s="2"/>
    </row>
    <row r="73" spans="1:14" x14ac:dyDescent="0.3">
      <c r="A73" s="3" t="str">
        <f>IF('Risk template'!A83="","",'Risk template'!A83)</f>
        <v/>
      </c>
      <c r="B73" s="3" t="str">
        <f>IF('Risk template'!A83="","",'Risk template'!D83)</f>
        <v/>
      </c>
      <c r="C73" s="3" t="str">
        <f>IF('Risk template'!A83="","",'Risk template'!F83)</f>
        <v/>
      </c>
      <c r="D73" s="3" t="str">
        <f>IF('Risk template'!A83="","",'Risk template'!G83)</f>
        <v/>
      </c>
      <c r="E73" s="3" t="str">
        <f>IF('Risk template'!A83="","",'Risk template'!L83)</f>
        <v/>
      </c>
      <c r="F73" s="3" t="str">
        <f>IF('Risk template'!A83="","",'Risk template'!M83)</f>
        <v/>
      </c>
      <c r="G73" s="3" t="str">
        <f>IF('Risk template'!A83="","",'Risk template'!N83)</f>
        <v/>
      </c>
      <c r="H73" s="3" t="str">
        <f>IF('Risk template'!A83="","",'Risk template'!O83)</f>
        <v/>
      </c>
      <c r="I73" s="3" t="str">
        <f>IF('Risk template'!A83="","",'Risk template'!P83)</f>
        <v/>
      </c>
      <c r="J73" s="3" t="str">
        <f>IF('Risk template'!A83="","",'Risk template'!Q83)</f>
        <v/>
      </c>
      <c r="K73" s="3" t="str">
        <f>IF('Risk template'!A83="","",'Risk template'!T83)</f>
        <v/>
      </c>
      <c r="L73" s="3" t="str">
        <f>IF('Risk template'!A83="","",'Risk template'!U83)</f>
        <v/>
      </c>
      <c r="M73" s="107"/>
      <c r="N73" s="2"/>
    </row>
    <row r="74" spans="1:14" ht="132" x14ac:dyDescent="0.3">
      <c r="A74" s="3" t="str">
        <f>IF('Risk template'!A84="","",'Risk template'!A84)</f>
        <v>Erection of fencing (inner and outer security fences)</v>
      </c>
      <c r="B74" s="3" t="str">
        <f>IF('Risk template'!A84="","",'Risk template'!D84)</f>
        <v>Excavations</v>
      </c>
      <c r="C74" s="3" t="str">
        <f>IF('Risk template'!A84="","",'Risk template'!F84)</f>
        <v>Collapse of excavation;
Fall into;
Engulfment</v>
      </c>
      <c r="D74" s="3" t="str">
        <f>IF('Risk template'!A84="","",'Risk template'!G84)</f>
        <v>Safety</v>
      </c>
      <c r="E74" s="3" t="str">
        <f>IF('Risk template'!A84="","",'Risk template'!L84)</f>
        <v>Fatality</v>
      </c>
      <c r="F74" s="3" t="str">
        <f>IF('Risk template'!A84="","",'Risk template'!M84)</f>
        <v>The Contractor to submit the proposed foundation and soil type nomination schedules to the Design Engineer as per Eskom Procedure 240-47172520 "The design and construction of overhead power lines', Section 6.5.1;                                      Contractor to ensure excavation is adequately shored and braced as per Comstruction Regulations 13</v>
      </c>
      <c r="G74" s="3">
        <f>IF('Risk template'!A84="","",'Risk template'!N84)</f>
        <v>5</v>
      </c>
      <c r="H74" s="3" t="str">
        <f>IF('Risk template'!A84="","",'Risk template'!O84)</f>
        <v>B</v>
      </c>
      <c r="I74" s="3" t="str">
        <f>IF('Risk template'!A84="","",'Risk template'!P84)</f>
        <v>II</v>
      </c>
      <c r="J74" s="3" t="str">
        <f>IF('Risk template'!A84="","",'Risk template'!Q84)</f>
        <v>Mostly effective</v>
      </c>
      <c r="K74" s="3">
        <f>IF('Risk template'!A84="","",'Risk template'!T84)</f>
        <v>0</v>
      </c>
      <c r="L74" s="3" t="str">
        <f>IF('Risk template'!A84="","",'Risk template'!U84)</f>
        <v>OHS Act
Eskom Procedure 240-47172520 "The design and construction of overhead power lines
CR 13</v>
      </c>
      <c r="M74" s="107"/>
      <c r="N74" s="2"/>
    </row>
    <row r="75" spans="1:14" x14ac:dyDescent="0.3">
      <c r="A75" s="3" t="str">
        <f>IF('Risk template'!A85="","",'Risk template'!A85)</f>
        <v/>
      </c>
      <c r="B75" s="3" t="str">
        <f>IF('Risk template'!A85="","",'Risk template'!D85)</f>
        <v/>
      </c>
      <c r="C75" s="3" t="str">
        <f>IF('Risk template'!A85="","",'Risk template'!F85)</f>
        <v/>
      </c>
      <c r="D75" s="3" t="str">
        <f>IF('Risk template'!A85="","",'Risk template'!G85)</f>
        <v/>
      </c>
      <c r="E75" s="3" t="str">
        <f>IF('Risk template'!A85="","",'Risk template'!L85)</f>
        <v/>
      </c>
      <c r="F75" s="3" t="str">
        <f>IF('Risk template'!A85="","",'Risk template'!M85)</f>
        <v/>
      </c>
      <c r="G75" s="3" t="str">
        <f>IF('Risk template'!A85="","",'Risk template'!N85)</f>
        <v/>
      </c>
      <c r="H75" s="3" t="str">
        <f>IF('Risk template'!A85="","",'Risk template'!O85)</f>
        <v/>
      </c>
      <c r="I75" s="3" t="str">
        <f>IF('Risk template'!A85="","",'Risk template'!P85)</f>
        <v/>
      </c>
      <c r="J75" s="3" t="str">
        <f>IF('Risk template'!A85="","",'Risk template'!Q85)</f>
        <v/>
      </c>
      <c r="K75" s="3" t="str">
        <f>IF('Risk template'!A85="","",'Risk template'!T85)</f>
        <v/>
      </c>
      <c r="L75" s="3" t="str">
        <f>IF('Risk template'!A85="","",'Risk template'!U85)</f>
        <v/>
      </c>
      <c r="M75" s="107"/>
      <c r="N75" s="2"/>
    </row>
    <row r="76" spans="1:14" x14ac:dyDescent="0.3">
      <c r="A76" s="3" t="str">
        <f>IF('Risk template'!A86="","",'Risk template'!A86)</f>
        <v/>
      </c>
      <c r="B76" s="3" t="str">
        <f>IF('Risk template'!A86="","",'Risk template'!D86)</f>
        <v/>
      </c>
      <c r="C76" s="3" t="str">
        <f>IF('Risk template'!A86="","",'Risk template'!F86)</f>
        <v/>
      </c>
      <c r="D76" s="3" t="str">
        <f>IF('Risk template'!A86="","",'Risk template'!G86)</f>
        <v/>
      </c>
      <c r="E76" s="3" t="str">
        <f>IF('Risk template'!A86="","",'Risk template'!L86)</f>
        <v/>
      </c>
      <c r="F76" s="3" t="str">
        <f>IF('Risk template'!A86="","",'Risk template'!M86)</f>
        <v/>
      </c>
      <c r="G76" s="3" t="str">
        <f>IF('Risk template'!A86="","",'Risk template'!N86)</f>
        <v/>
      </c>
      <c r="H76" s="3" t="str">
        <f>IF('Risk template'!A86="","",'Risk template'!O86)</f>
        <v/>
      </c>
      <c r="I76" s="3" t="str">
        <f>IF('Risk template'!A86="","",'Risk template'!P86)</f>
        <v/>
      </c>
      <c r="J76" s="3" t="str">
        <f>IF('Risk template'!A86="","",'Risk template'!Q86)</f>
        <v/>
      </c>
      <c r="K76" s="3" t="str">
        <f>IF('Risk template'!A86="","",'Risk template'!T86)</f>
        <v/>
      </c>
      <c r="L76" s="3" t="str">
        <f>IF('Risk template'!A86="","",'Risk template'!U86)</f>
        <v/>
      </c>
      <c r="M76" s="107"/>
      <c r="N76" s="2"/>
    </row>
    <row r="77" spans="1:14" x14ac:dyDescent="0.3">
      <c r="A77" s="3" t="str">
        <f>IF('Risk template'!A87="","",'Risk template'!A87)</f>
        <v/>
      </c>
      <c r="B77" s="3" t="str">
        <f>IF('Risk template'!A87="","",'Risk template'!D87)</f>
        <v/>
      </c>
      <c r="C77" s="3" t="str">
        <f>IF('Risk template'!A87="","",'Risk template'!F87)</f>
        <v/>
      </c>
      <c r="D77" s="3" t="str">
        <f>IF('Risk template'!A87="","",'Risk template'!G87)</f>
        <v/>
      </c>
      <c r="E77" s="3" t="str">
        <f>IF('Risk template'!A87="","",'Risk template'!L87)</f>
        <v/>
      </c>
      <c r="F77" s="3" t="str">
        <f>IF('Risk template'!A87="","",'Risk template'!M87)</f>
        <v/>
      </c>
      <c r="G77" s="3" t="str">
        <f>IF('Risk template'!A87="","",'Risk template'!N87)</f>
        <v/>
      </c>
      <c r="H77" s="3" t="str">
        <f>IF('Risk template'!A87="","",'Risk template'!O87)</f>
        <v/>
      </c>
      <c r="I77" s="3" t="str">
        <f>IF('Risk template'!A87="","",'Risk template'!P87)</f>
        <v/>
      </c>
      <c r="J77" s="3" t="str">
        <f>IF('Risk template'!A87="","",'Risk template'!Q87)</f>
        <v/>
      </c>
      <c r="K77" s="3" t="str">
        <f>IF('Risk template'!A87="","",'Risk template'!T87)</f>
        <v/>
      </c>
      <c r="L77" s="3" t="str">
        <f>IF('Risk template'!A87="","",'Risk template'!U87)</f>
        <v/>
      </c>
      <c r="M77" s="107"/>
      <c r="N77" s="2"/>
    </row>
    <row r="78" spans="1:14" x14ac:dyDescent="0.3">
      <c r="A78" s="3" t="str">
        <f>IF('Risk template'!A88="","",'Risk template'!A88)</f>
        <v/>
      </c>
      <c r="B78" s="3" t="str">
        <f>IF('Risk template'!A88="","",'Risk template'!D88)</f>
        <v/>
      </c>
      <c r="C78" s="3" t="str">
        <f>IF('Risk template'!A88="","",'Risk template'!F88)</f>
        <v/>
      </c>
      <c r="D78" s="3" t="str">
        <f>IF('Risk template'!A88="","",'Risk template'!G88)</f>
        <v/>
      </c>
      <c r="E78" s="3" t="str">
        <f>IF('Risk template'!A88="","",'Risk template'!L88)</f>
        <v/>
      </c>
      <c r="F78" s="3" t="str">
        <f>IF('Risk template'!A88="","",'Risk template'!M88)</f>
        <v/>
      </c>
      <c r="G78" s="3" t="str">
        <f>IF('Risk template'!A88="","",'Risk template'!N88)</f>
        <v/>
      </c>
      <c r="H78" s="3" t="str">
        <f>IF('Risk template'!A88="","",'Risk template'!O88)</f>
        <v/>
      </c>
      <c r="I78" s="3" t="str">
        <f>IF('Risk template'!A88="","",'Risk template'!P88)</f>
        <v/>
      </c>
      <c r="J78" s="3" t="str">
        <f>IF('Risk template'!A88="","",'Risk template'!Q88)</f>
        <v/>
      </c>
      <c r="K78" s="3" t="str">
        <f>IF('Risk template'!A88="","",'Risk template'!T88)</f>
        <v/>
      </c>
      <c r="L78" s="3" t="str">
        <f>IF('Risk template'!A88="","",'Risk template'!U88)</f>
        <v/>
      </c>
      <c r="M78" s="107"/>
      <c r="N78" s="2"/>
    </row>
    <row r="79" spans="1:14" ht="105.6" x14ac:dyDescent="0.3">
      <c r="A79" s="3" t="s">
        <v>144</v>
      </c>
      <c r="B79" s="3" t="str">
        <f>IF('Risk template'!A89="","",'Risk template'!D89)</f>
        <v>Offloading of pipes</v>
      </c>
      <c r="C79" s="3" t="str">
        <f>IF('Risk template'!A89="","",'Risk template'!F89)</f>
        <v>Pipes dislodged and fall onto employees</v>
      </c>
      <c r="D79" s="3" t="str">
        <f>IF('Risk template'!A89="","",'Risk template'!G89)</f>
        <v>Safety</v>
      </c>
      <c r="E79" s="3" t="str">
        <f>IF('Risk template'!A89="","",'Risk template'!L89)</f>
        <v>Fatality</v>
      </c>
      <c r="F79" s="3" t="str">
        <f>IF('Risk template'!A89="","",'Risk template'!M89)</f>
        <v>Supervisor shall ensure that pipes are properly secured before lifting;
Only trained and experienced lifting equipment operators shall do the lifting, under direct supervision;
Contractor shall develop safe work procedures for lifting, and train / inform employees accordingly.</v>
      </c>
      <c r="G79" s="3">
        <f>IF('Risk template'!A89="","",'Risk template'!N89)</f>
        <v>5</v>
      </c>
      <c r="H79" s="3" t="str">
        <f>IF('Risk template'!A89="","",'Risk template'!O89)</f>
        <v>B</v>
      </c>
      <c r="I79" s="3" t="str">
        <f>IF('Risk template'!A89="","",'Risk template'!P89)</f>
        <v>II</v>
      </c>
      <c r="J79" s="3" t="str">
        <f>IF('Risk template'!A89="","",'Risk template'!Q89)</f>
        <v>Mostly effective</v>
      </c>
      <c r="K79" s="3">
        <f>IF('Risk template'!A89="","",'Risk template'!T89)</f>
        <v>0</v>
      </c>
      <c r="L79" s="3" t="str">
        <f>IF('Risk template'!A89="","",'Risk template'!U89)</f>
        <v>OHS Act
SANS 12480-1</v>
      </c>
      <c r="M79" s="107"/>
      <c r="N79" s="2"/>
    </row>
    <row r="80" spans="1:14" x14ac:dyDescent="0.3">
      <c r="A80" s="3" t="str">
        <f>IF('Risk template'!A90="","",'Risk template'!A90)</f>
        <v/>
      </c>
      <c r="B80" s="3" t="str">
        <f>IF('Risk template'!A90="","",'Risk template'!D90)</f>
        <v/>
      </c>
      <c r="C80" s="3" t="str">
        <f>IF('Risk template'!A90="","",'Risk template'!F90)</f>
        <v/>
      </c>
      <c r="D80" s="3" t="str">
        <f>IF('Risk template'!A90="","",'Risk template'!G90)</f>
        <v/>
      </c>
      <c r="E80" s="3" t="str">
        <f>IF('Risk template'!A90="","",'Risk template'!L90)</f>
        <v/>
      </c>
      <c r="F80" s="3" t="str">
        <f>IF('Risk template'!A90="","",'Risk template'!M90)</f>
        <v/>
      </c>
      <c r="G80" s="3" t="str">
        <f>IF('Risk template'!A90="","",'Risk template'!N90)</f>
        <v/>
      </c>
      <c r="H80" s="3" t="str">
        <f>IF('Risk template'!A90="","",'Risk template'!O90)</f>
        <v/>
      </c>
      <c r="I80" s="3" t="str">
        <f>IF('Risk template'!A90="","",'Risk template'!P90)</f>
        <v/>
      </c>
      <c r="J80" s="3" t="str">
        <f>IF('Risk template'!A90="","",'Risk template'!Q90)</f>
        <v/>
      </c>
      <c r="K80" s="3" t="str">
        <f>IF('Risk template'!A90="","",'Risk template'!T90)</f>
        <v/>
      </c>
      <c r="L80" s="3" t="str">
        <f>IF('Risk template'!A90="","",'Risk template'!U90)</f>
        <v/>
      </c>
      <c r="M80" s="107"/>
      <c r="N80" s="2"/>
    </row>
    <row r="81" spans="1:14" x14ac:dyDescent="0.3">
      <c r="A81" s="3" t="str">
        <f>IF('Risk template'!A91="","",'Risk template'!A91)</f>
        <v/>
      </c>
      <c r="B81" s="3" t="str">
        <f>IF('Risk template'!A91="","",'Risk template'!D91)</f>
        <v/>
      </c>
      <c r="C81" s="3" t="str">
        <f>IF('Risk template'!A91="","",'Risk template'!F91)</f>
        <v/>
      </c>
      <c r="D81" s="3" t="str">
        <f>IF('Risk template'!A91="","",'Risk template'!G91)</f>
        <v/>
      </c>
      <c r="E81" s="3" t="str">
        <f>IF('Risk template'!A91="","",'Risk template'!L91)</f>
        <v/>
      </c>
      <c r="F81" s="3" t="str">
        <f>IF('Risk template'!A91="","",'Risk template'!M91)</f>
        <v/>
      </c>
      <c r="G81" s="3" t="str">
        <f>IF('Risk template'!A91="","",'Risk template'!N91)</f>
        <v/>
      </c>
      <c r="H81" s="3" t="str">
        <f>IF('Risk template'!A91="","",'Risk template'!O91)</f>
        <v/>
      </c>
      <c r="I81" s="3" t="str">
        <f>IF('Risk template'!A91="","",'Risk template'!P91)</f>
        <v/>
      </c>
      <c r="J81" s="3" t="str">
        <f>IF('Risk template'!A91="","",'Risk template'!Q91)</f>
        <v/>
      </c>
      <c r="K81" s="3" t="str">
        <f>IF('Risk template'!A91="","",'Risk template'!T91)</f>
        <v/>
      </c>
      <c r="L81" s="3" t="str">
        <f>IF('Risk template'!A91="","",'Risk template'!U91)</f>
        <v/>
      </c>
      <c r="M81" s="107"/>
      <c r="N81" s="2"/>
    </row>
    <row r="82" spans="1:14" ht="105.6" x14ac:dyDescent="0.3">
      <c r="A82" s="3" t="str">
        <f>IF('Risk template'!A92="","",'Risk template'!A92)</f>
        <v>Erection of Sewer system (See trnching, backfilling)</v>
      </c>
      <c r="B82" s="3" t="str">
        <f>IF('Risk template'!A92="","",'Risk template'!D92)</f>
        <v>Offloading of pipes using lifting equipment</v>
      </c>
      <c r="C82" s="3" t="str">
        <f>IF('Risk template'!A92="","",'Risk template'!F92)</f>
        <v>Pipes dislodged and fall onto employees</v>
      </c>
      <c r="D82" s="3" t="str">
        <f>IF('Risk template'!A92="","",'Risk template'!G92)</f>
        <v>Safety</v>
      </c>
      <c r="E82" s="3" t="str">
        <f>IF('Risk template'!A92="","",'Risk template'!L92)</f>
        <v>Fatality</v>
      </c>
      <c r="F82" s="3" t="str">
        <f>IF('Risk template'!A92="","",'Risk template'!M92)</f>
        <v>Supervisor shall ensure that pipes are properly secured before lifting;
Only trained and experienced lifting equipment operators shall do the lifting, under direct supervision;
Contractor shall develop safe work procedures for lifting, and train / inform employees accordingly.</v>
      </c>
      <c r="G82" s="3">
        <f>IF('Risk template'!A92="","",'Risk template'!N92)</f>
        <v>5</v>
      </c>
      <c r="H82" s="3" t="str">
        <f>IF('Risk template'!A92="","",'Risk template'!O92)</f>
        <v>B</v>
      </c>
      <c r="I82" s="3" t="str">
        <f>IF('Risk template'!A92="","",'Risk template'!P92)</f>
        <v>II</v>
      </c>
      <c r="J82" s="3" t="str">
        <f>IF('Risk template'!A92="","",'Risk template'!Q92)</f>
        <v>Mostly effective</v>
      </c>
      <c r="K82" s="3">
        <f>IF('Risk template'!A92="","",'Risk template'!T92)</f>
        <v>0</v>
      </c>
      <c r="L82" s="3" t="str">
        <f>IF('Risk template'!A92="","",'Risk template'!U92)</f>
        <v>OHS Act
SANS 12480</v>
      </c>
      <c r="M82" s="107"/>
      <c r="N82" s="2"/>
    </row>
    <row r="83" spans="1:14" x14ac:dyDescent="0.3">
      <c r="A83" s="3" t="str">
        <f>IF('Risk template'!A93="","",'Risk template'!A93)</f>
        <v/>
      </c>
      <c r="B83" s="3" t="str">
        <f>IF('Risk template'!A93="","",'Risk template'!D93)</f>
        <v/>
      </c>
      <c r="C83" s="3" t="str">
        <f>IF('Risk template'!A93="","",'Risk template'!F93)</f>
        <v/>
      </c>
      <c r="D83" s="3" t="str">
        <f>IF('Risk template'!A93="","",'Risk template'!G93)</f>
        <v/>
      </c>
      <c r="E83" s="3" t="str">
        <f>IF('Risk template'!A93="","",'Risk template'!L93)</f>
        <v/>
      </c>
      <c r="F83" s="3" t="str">
        <f>IF('Risk template'!A93="","",'Risk template'!M93)</f>
        <v/>
      </c>
      <c r="G83" s="3" t="str">
        <f>IF('Risk template'!A93="","",'Risk template'!N93)</f>
        <v/>
      </c>
      <c r="H83" s="3" t="str">
        <f>IF('Risk template'!A93="","",'Risk template'!O93)</f>
        <v/>
      </c>
      <c r="I83" s="3" t="str">
        <f>IF('Risk template'!A93="","",'Risk template'!P93)</f>
        <v/>
      </c>
      <c r="J83" s="3" t="str">
        <f>IF('Risk template'!A93="","",'Risk template'!Q93)</f>
        <v/>
      </c>
      <c r="K83" s="3" t="str">
        <f>IF('Risk template'!A93="","",'Risk template'!T93)</f>
        <v/>
      </c>
      <c r="L83" s="3" t="str">
        <f>IF('Risk template'!A93="","",'Risk template'!U93)</f>
        <v/>
      </c>
      <c r="M83" s="107"/>
      <c r="N83" s="2"/>
    </row>
    <row r="84" spans="1:14" x14ac:dyDescent="0.3">
      <c r="A84" s="3" t="str">
        <f>IF('Risk template'!A94="","",'Risk template'!A94)</f>
        <v/>
      </c>
      <c r="B84" s="3" t="str">
        <f>IF('Risk template'!A94="","",'Risk template'!D94)</f>
        <v/>
      </c>
      <c r="C84" s="3" t="str">
        <f>IF('Risk template'!A94="","",'Risk template'!F94)</f>
        <v/>
      </c>
      <c r="D84" s="3" t="str">
        <f>IF('Risk template'!A94="","",'Risk template'!G94)</f>
        <v/>
      </c>
      <c r="E84" s="3" t="str">
        <f>IF('Risk template'!A94="","",'Risk template'!L94)</f>
        <v/>
      </c>
      <c r="F84" s="3" t="str">
        <f>IF('Risk template'!A94="","",'Risk template'!M94)</f>
        <v/>
      </c>
      <c r="G84" s="3" t="str">
        <f>IF('Risk template'!A94="","",'Risk template'!N94)</f>
        <v/>
      </c>
      <c r="H84" s="3" t="str">
        <f>IF('Risk template'!A94="","",'Risk template'!O94)</f>
        <v/>
      </c>
      <c r="I84" s="3" t="str">
        <f>IF('Risk template'!A94="","",'Risk template'!P94)</f>
        <v/>
      </c>
      <c r="J84" s="3" t="str">
        <f>IF('Risk template'!A94="","",'Risk template'!Q94)</f>
        <v/>
      </c>
      <c r="K84" s="3" t="str">
        <f>IF('Risk template'!A94="","",'Risk template'!T94)</f>
        <v/>
      </c>
      <c r="L84" s="3" t="str">
        <f>IF('Risk template'!A94="","",'Risk template'!U94)</f>
        <v/>
      </c>
      <c r="M84" s="107"/>
      <c r="N84" s="2"/>
    </row>
    <row r="85" spans="1:14" ht="105.6" x14ac:dyDescent="0.3">
      <c r="A85" s="3" t="str">
        <f>IF('Risk template'!A95="","",'Risk template'!A95)</f>
        <v>Construction of oil storage slab</v>
      </c>
      <c r="B85" s="3" t="str">
        <f>IF('Risk template'!A95="","",'Risk template'!D95)</f>
        <v>Offloading material using lifting equipment</v>
      </c>
      <c r="C85" s="3" t="str">
        <f>IF('Risk template'!A95="","",'Risk template'!F95)</f>
        <v>Material dislodged and fall onto employees</v>
      </c>
      <c r="D85" s="3" t="str">
        <f>IF('Risk template'!A95="","",'Risk template'!G95)</f>
        <v>Safety</v>
      </c>
      <c r="E85" s="3" t="str">
        <f>IF('Risk template'!A95="","",'Risk template'!L95)</f>
        <v>Fatality</v>
      </c>
      <c r="F85" s="3" t="str">
        <f>IF('Risk template'!A95="","",'Risk template'!M95)</f>
        <v>Supervisor shall ensure that pipes are properly secured before lifting;
Only trained and experienced lifting equipment operators shall do the lifting, under direct supervision;
Contractor shall develop safe work procedures for lifting, and train / inform employees accordingly.</v>
      </c>
      <c r="G85" s="3">
        <f>IF('Risk template'!A95="","",'Risk template'!N95)</f>
        <v>5</v>
      </c>
      <c r="H85" s="3" t="str">
        <f>IF('Risk template'!A95="","",'Risk template'!O95)</f>
        <v>B</v>
      </c>
      <c r="I85" s="3" t="str">
        <f>IF('Risk template'!A95="","",'Risk template'!P95)</f>
        <v>II</v>
      </c>
      <c r="J85" s="3" t="str">
        <f>IF('Risk template'!A95="","",'Risk template'!Q95)</f>
        <v>Mostly effective</v>
      </c>
      <c r="K85" s="3">
        <f>IF('Risk template'!A95="","",'Risk template'!T95)</f>
        <v>0</v>
      </c>
      <c r="L85" s="3" t="str">
        <f>IF('Risk template'!A95="","",'Risk template'!U95)</f>
        <v>OHS Act
SANS 12480-1</v>
      </c>
      <c r="M85" s="107"/>
      <c r="N85" s="2"/>
    </row>
    <row r="86" spans="1:14" x14ac:dyDescent="0.3">
      <c r="A86" s="3" t="str">
        <f>IF('Risk template'!A96="","",'Risk template'!A96)</f>
        <v/>
      </c>
      <c r="B86" s="3" t="str">
        <f>IF('Risk template'!A96="","",'Risk template'!D96)</f>
        <v/>
      </c>
      <c r="C86" s="3" t="str">
        <f>IF('Risk template'!A96="","",'Risk template'!F96)</f>
        <v/>
      </c>
      <c r="D86" s="3" t="str">
        <f>IF('Risk template'!A96="","",'Risk template'!G96)</f>
        <v/>
      </c>
      <c r="E86" s="3" t="str">
        <f>IF('Risk template'!A96="","",'Risk template'!L96)</f>
        <v/>
      </c>
      <c r="F86" s="3" t="str">
        <f>IF('Risk template'!A96="","",'Risk template'!M96)</f>
        <v/>
      </c>
      <c r="G86" s="3" t="str">
        <f>IF('Risk template'!A96="","",'Risk template'!N96)</f>
        <v/>
      </c>
      <c r="H86" s="3" t="str">
        <f>IF('Risk template'!A96="","",'Risk template'!O96)</f>
        <v/>
      </c>
      <c r="I86" s="3" t="str">
        <f>IF('Risk template'!A96="","",'Risk template'!P96)</f>
        <v/>
      </c>
      <c r="J86" s="3" t="str">
        <f>IF('Risk template'!A96="","",'Risk template'!Q96)</f>
        <v/>
      </c>
      <c r="K86" s="3" t="str">
        <f>IF('Risk template'!A96="","",'Risk template'!T96)</f>
        <v/>
      </c>
      <c r="L86" s="3" t="str">
        <f>IF('Risk template'!A96="","",'Risk template'!U96)</f>
        <v/>
      </c>
      <c r="M86" s="107"/>
      <c r="N86" s="2"/>
    </row>
    <row r="87" spans="1:14" x14ac:dyDescent="0.3">
      <c r="A87" s="3" t="str">
        <f>IF('Risk template'!A97="","",'Risk template'!A97)</f>
        <v/>
      </c>
      <c r="B87" s="3" t="str">
        <f>IF('Risk template'!A97="","",'Risk template'!D97)</f>
        <v/>
      </c>
      <c r="C87" s="3" t="str">
        <f>IF('Risk template'!A97="","",'Risk template'!F97)</f>
        <v/>
      </c>
      <c r="D87" s="3" t="str">
        <f>IF('Risk template'!A97="","",'Risk template'!G97)</f>
        <v/>
      </c>
      <c r="E87" s="3" t="str">
        <f>IF('Risk template'!A97="","",'Risk template'!L97)</f>
        <v/>
      </c>
      <c r="F87" s="3" t="str">
        <f>IF('Risk template'!A97="","",'Risk template'!M97)</f>
        <v/>
      </c>
      <c r="G87" s="3" t="str">
        <f>IF('Risk template'!A97="","",'Risk template'!N97)</f>
        <v/>
      </c>
      <c r="H87" s="3" t="str">
        <f>IF('Risk template'!A97="","",'Risk template'!O97)</f>
        <v/>
      </c>
      <c r="I87" s="3" t="str">
        <f>IF('Risk template'!A97="","",'Risk template'!P97)</f>
        <v/>
      </c>
      <c r="J87" s="3" t="str">
        <f>IF('Risk template'!A97="","",'Risk template'!Q97)</f>
        <v/>
      </c>
      <c r="K87" s="3" t="str">
        <f>IF('Risk template'!A97="","",'Risk template'!T97)</f>
        <v/>
      </c>
      <c r="L87" s="3" t="str">
        <f>IF('Risk template'!A97="","",'Risk template'!U97)</f>
        <v/>
      </c>
      <c r="M87" s="107"/>
      <c r="N87" s="2"/>
    </row>
    <row r="88" spans="1:14" ht="105.6" x14ac:dyDescent="0.3">
      <c r="A88" s="3" t="str">
        <f>IF('Risk template'!A98="","",'Risk template'!A98)</f>
        <v>Building works</v>
      </c>
      <c r="B88" s="3" t="str">
        <f>IF('Risk template'!A98="","",'Risk template'!D98)</f>
        <v>Offloading of equipment / material</v>
      </c>
      <c r="C88" s="3" t="str">
        <f>IF('Risk template'!A98="","",'Risk template'!F98)</f>
        <v>Equipment / material dislodged and fall onto employees</v>
      </c>
      <c r="D88" s="3" t="str">
        <f>IF('Risk template'!A98="","",'Risk template'!G98)</f>
        <v>Safety</v>
      </c>
      <c r="E88" s="3" t="str">
        <f>IF('Risk template'!A98="","",'Risk template'!L98)</f>
        <v>Fatality</v>
      </c>
      <c r="F88" s="3" t="str">
        <f>IF('Risk template'!A98="","",'Risk template'!M98)</f>
        <v>Supervisor shall ensure that pipes are properly secured before lifting;
Only trained and experienced lifting equipment operators shall do the lifting, under direct supervision;
Contractor shall develop safe work procedures for lifting, and train / inform employees accordingly.</v>
      </c>
      <c r="G88" s="3">
        <f>IF('Risk template'!A98="","",'Risk template'!N98)</f>
        <v>5</v>
      </c>
      <c r="H88" s="3" t="str">
        <f>IF('Risk template'!A98="","",'Risk template'!O98)</f>
        <v>B</v>
      </c>
      <c r="I88" s="3" t="str">
        <f>IF('Risk template'!A98="","",'Risk template'!P98)</f>
        <v>II</v>
      </c>
      <c r="J88" s="3" t="str">
        <f>IF('Risk template'!A98="","",'Risk template'!Q98)</f>
        <v>Mostly effective</v>
      </c>
      <c r="K88" s="3">
        <f>IF('Risk template'!A98="","",'Risk template'!T98)</f>
        <v>0</v>
      </c>
      <c r="L88" s="3" t="str">
        <f>IF('Risk template'!A98="","",'Risk template'!U98)</f>
        <v>OHS Act
SANS 12480-1</v>
      </c>
      <c r="M88" s="107"/>
      <c r="N88" s="2"/>
    </row>
    <row r="89" spans="1:14" x14ac:dyDescent="0.3">
      <c r="A89" s="3" t="str">
        <f>IF('Risk template'!A99="","",'Risk template'!A99)</f>
        <v/>
      </c>
      <c r="B89" s="3" t="str">
        <f>IF('Risk template'!A99="","",'Risk template'!D99)</f>
        <v/>
      </c>
      <c r="C89" s="3" t="str">
        <f>IF('Risk template'!A99="","",'Risk template'!F99)</f>
        <v/>
      </c>
      <c r="D89" s="3" t="str">
        <f>IF('Risk template'!A99="","",'Risk template'!G99)</f>
        <v/>
      </c>
      <c r="E89" s="3" t="str">
        <f>IF('Risk template'!A99="","",'Risk template'!L99)</f>
        <v/>
      </c>
      <c r="F89" s="3" t="str">
        <f>IF('Risk template'!A99="","",'Risk template'!M99)</f>
        <v/>
      </c>
      <c r="G89" s="3" t="str">
        <f>IF('Risk template'!A99="","",'Risk template'!N99)</f>
        <v/>
      </c>
      <c r="H89" s="3" t="str">
        <f>IF('Risk template'!A99="","",'Risk template'!O99)</f>
        <v/>
      </c>
      <c r="I89" s="3" t="str">
        <f>IF('Risk template'!A99="","",'Risk template'!P99)</f>
        <v/>
      </c>
      <c r="J89" s="3" t="str">
        <f>IF('Risk template'!A99="","",'Risk template'!Q99)</f>
        <v/>
      </c>
      <c r="K89" s="3" t="str">
        <f>IF('Risk template'!A99="","",'Risk template'!T99)</f>
        <v/>
      </c>
      <c r="L89" s="3" t="str">
        <f>IF('Risk template'!A99="","",'Risk template'!U99)</f>
        <v/>
      </c>
      <c r="M89" s="107"/>
      <c r="N89" s="2"/>
    </row>
    <row r="90" spans="1:14" x14ac:dyDescent="0.3">
      <c r="A90" s="3" t="str">
        <f>IF('Risk template'!A100="","",'Risk template'!A100)</f>
        <v/>
      </c>
      <c r="B90" s="3" t="str">
        <f>IF('Risk template'!A100="","",'Risk template'!D100)</f>
        <v/>
      </c>
      <c r="C90" s="3" t="str">
        <f>IF('Risk template'!A100="","",'Risk template'!F100)</f>
        <v/>
      </c>
      <c r="D90" s="3" t="str">
        <f>IF('Risk template'!A100="","",'Risk template'!G100)</f>
        <v/>
      </c>
      <c r="E90" s="3" t="str">
        <f>IF('Risk template'!A100="","",'Risk template'!L100)</f>
        <v/>
      </c>
      <c r="F90" s="3" t="str">
        <f>IF('Risk template'!A100="","",'Risk template'!M100)</f>
        <v/>
      </c>
      <c r="G90" s="3" t="str">
        <f>IF('Risk template'!A100="","",'Risk template'!N100)</f>
        <v/>
      </c>
      <c r="H90" s="3" t="str">
        <f>IF('Risk template'!A100="","",'Risk template'!O100)</f>
        <v/>
      </c>
      <c r="I90" s="3" t="str">
        <f>IF('Risk template'!A100="","",'Risk template'!P100)</f>
        <v/>
      </c>
      <c r="J90" s="3" t="str">
        <f>IF('Risk template'!A100="","",'Risk template'!Q100)</f>
        <v/>
      </c>
      <c r="K90" s="3" t="str">
        <f>IF('Risk template'!A100="","",'Risk template'!T100)</f>
        <v/>
      </c>
      <c r="L90" s="3" t="str">
        <f>IF('Risk template'!A100="","",'Risk template'!U100)</f>
        <v/>
      </c>
      <c r="M90" s="107"/>
      <c r="N90" s="2"/>
    </row>
    <row r="91" spans="1:14" x14ac:dyDescent="0.3">
      <c r="A91" s="3" t="str">
        <f>IF('Risk template'!A101="","",'Risk template'!A101)</f>
        <v/>
      </c>
      <c r="B91" s="3" t="str">
        <f>IF('Risk template'!A101="","",'Risk template'!D101)</f>
        <v/>
      </c>
      <c r="C91" s="3" t="str">
        <f>IF('Risk template'!A101="","",'Risk template'!F101)</f>
        <v/>
      </c>
      <c r="D91" s="3" t="str">
        <f>IF('Risk template'!A101="","",'Risk template'!G101)</f>
        <v/>
      </c>
      <c r="E91" s="3" t="str">
        <f>IF('Risk template'!A101="","",'Risk template'!L101)</f>
        <v/>
      </c>
      <c r="F91" s="3" t="str">
        <f>IF('Risk template'!A101="","",'Risk template'!M101)</f>
        <v/>
      </c>
      <c r="G91" s="3" t="str">
        <f>IF('Risk template'!A101="","",'Risk template'!N101)</f>
        <v/>
      </c>
      <c r="H91" s="3" t="str">
        <f>IF('Risk template'!A101="","",'Risk template'!O101)</f>
        <v/>
      </c>
      <c r="I91" s="3" t="str">
        <f>IF('Risk template'!A101="","",'Risk template'!P101)</f>
        <v/>
      </c>
      <c r="J91" s="3" t="str">
        <f>IF('Risk template'!A101="","",'Risk template'!Q101)</f>
        <v/>
      </c>
      <c r="K91" s="3" t="str">
        <f>IF('Risk template'!A101="","",'Risk template'!T101)</f>
        <v/>
      </c>
      <c r="L91" s="3" t="str">
        <f>IF('Risk template'!A101="","",'Risk template'!U101)</f>
        <v/>
      </c>
      <c r="M91" s="107"/>
      <c r="N91" s="2"/>
    </row>
    <row r="92" spans="1:14" ht="66" x14ac:dyDescent="0.3">
      <c r="A92" s="3" t="str">
        <f>IF('Risk template'!A102="","",'Risk template'!A102)</f>
        <v>External works (landscaping, water reticulation system)</v>
      </c>
      <c r="B92" s="3" t="e">
        <f>IF('Risk template'!A102="","",'Risk template'!#REF!)</f>
        <v>#REF!</v>
      </c>
      <c r="C92" s="3" t="str">
        <f>IF('Risk template'!A102="","",'Risk template'!G102)</f>
        <v>Safety</v>
      </c>
      <c r="D92" s="3" t="e">
        <f>IF('Risk template'!A102="","",'Risk template'!#REF!)</f>
        <v>#REF!</v>
      </c>
      <c r="E92" s="3" t="str">
        <f>IF('Risk template'!A102="","",'Risk template'!L102)</f>
        <v>Fatality</v>
      </c>
      <c r="F92" s="3" t="str">
        <f>IF('Risk template'!A102="","",'Risk template'!M102)</f>
        <v>Awareness training on use of HCS;
Provide MSDS for all HCS used on site;
Provide HCS with adequate storage facilities;
Provide suitable PPE (respirators, PVC suits, as may be applicable.</v>
      </c>
      <c r="G92" s="3">
        <f>IF('Risk template'!A102="","",'Risk template'!N102)</f>
        <v>5</v>
      </c>
      <c r="H92" s="3" t="str">
        <f>IF('Risk template'!A102="","",'Risk template'!O102)</f>
        <v>B</v>
      </c>
      <c r="I92" s="3" t="str">
        <f>IF('Risk template'!A102="","",'Risk template'!P102)</f>
        <v>II</v>
      </c>
      <c r="J92" s="3" t="str">
        <f>IF('Risk template'!A102="","",'Risk template'!Q102)</f>
        <v>Mostly effective</v>
      </c>
      <c r="K92" s="3">
        <f>IF('Risk template'!A102="","",'Risk template'!T102)</f>
        <v>0</v>
      </c>
      <c r="L92" s="3" t="str">
        <f>IF('Risk template'!A102="","",'Risk template'!U102)</f>
        <v>OHS Act
SANS 12480-1</v>
      </c>
      <c r="M92" s="107"/>
      <c r="N92" s="2"/>
    </row>
    <row r="93" spans="1:14" x14ac:dyDescent="0.3">
      <c r="A93" s="3" t="str">
        <f>IF('Risk template'!A103="","",'Risk template'!A103)</f>
        <v/>
      </c>
      <c r="B93" s="3" t="str">
        <f>IF('Risk template'!A103="","",'Risk template'!#REF!)</f>
        <v/>
      </c>
      <c r="C93" s="3" t="str">
        <f>IF('Risk template'!A103="","",'Risk template'!G103)</f>
        <v/>
      </c>
      <c r="D93" s="3" t="str">
        <f>IF('Risk template'!A103="","",'Risk template'!#REF!)</f>
        <v/>
      </c>
      <c r="E93" s="3" t="str">
        <f>IF('Risk template'!A103="","",'Risk template'!L103)</f>
        <v/>
      </c>
      <c r="F93" s="3" t="str">
        <f>IF('Risk template'!A103="","",'Risk template'!M103)</f>
        <v/>
      </c>
      <c r="G93" s="3" t="str">
        <f>IF('Risk template'!A103="","",'Risk template'!N103)</f>
        <v/>
      </c>
      <c r="H93" s="3" t="str">
        <f>IF('Risk template'!A103="","",'Risk template'!O103)</f>
        <v/>
      </c>
      <c r="I93" s="3" t="str">
        <f>IF('Risk template'!A103="","",'Risk template'!P103)</f>
        <v/>
      </c>
      <c r="J93" s="3" t="str">
        <f>IF('Risk template'!A103="","",'Risk template'!Q103)</f>
        <v/>
      </c>
      <c r="K93" s="3" t="str">
        <f>IF('Risk template'!A103="","",'Risk template'!T103)</f>
        <v/>
      </c>
      <c r="L93" s="3" t="str">
        <f>IF('Risk template'!A103="","",'Risk template'!U103)</f>
        <v/>
      </c>
      <c r="M93" s="107"/>
      <c r="N93" s="2"/>
    </row>
    <row r="94" spans="1:14" x14ac:dyDescent="0.3">
      <c r="A94" s="3" t="str">
        <f>IF('Risk template'!A104="","",'Risk template'!A104)</f>
        <v/>
      </c>
      <c r="B94" s="3" t="str">
        <f>IF('Risk template'!A104="","",'Risk template'!#REF!)</f>
        <v/>
      </c>
      <c r="C94" s="3" t="str">
        <f>IF('Risk template'!A104="","",'Risk template'!G104)</f>
        <v/>
      </c>
      <c r="D94" s="3" t="str">
        <f>IF('Risk template'!A104="","",'Risk template'!#REF!)</f>
        <v/>
      </c>
      <c r="E94" s="3" t="str">
        <f>IF('Risk template'!A104="","",'Risk template'!L104)</f>
        <v/>
      </c>
      <c r="F94" s="3" t="str">
        <f>IF('Risk template'!A104="","",'Risk template'!M104)</f>
        <v/>
      </c>
      <c r="G94" s="3" t="str">
        <f>IF('Risk template'!A104="","",'Risk template'!N104)</f>
        <v/>
      </c>
      <c r="H94" s="3" t="str">
        <f>IF('Risk template'!A104="","",'Risk template'!O104)</f>
        <v/>
      </c>
      <c r="I94" s="3" t="str">
        <f>IF('Risk template'!A104="","",'Risk template'!P104)</f>
        <v/>
      </c>
      <c r="J94" s="3" t="str">
        <f>IF('Risk template'!A104="","",'Risk template'!Q104)</f>
        <v/>
      </c>
      <c r="K94" s="3" t="str">
        <f>IF('Risk template'!A104="","",'Risk template'!T104)</f>
        <v/>
      </c>
      <c r="L94" s="3" t="str">
        <f>IF('Risk template'!A104="","",'Risk template'!U104)</f>
        <v/>
      </c>
      <c r="M94" s="107"/>
      <c r="N94" s="2"/>
    </row>
    <row r="95" spans="1:14" ht="198" x14ac:dyDescent="0.3">
      <c r="A95" s="3" t="str">
        <f>IF('Risk template'!A105="","",'Risk template'!A105)</f>
        <v>Laying of kerbs and channels</v>
      </c>
      <c r="B95" s="3" t="str">
        <f>IF('Risk template'!A105="","",'Risk template'!D105)</f>
        <v>Ergonomics(Manual Handling)</v>
      </c>
      <c r="C95" s="3" t="str">
        <f>IF('Risk template'!A105="","",'Risk template'!F105)</f>
        <v>Musculoskeletal disorders</v>
      </c>
      <c r="D95" s="3" t="str">
        <f>IF('Risk template'!A105="","",'Risk template'!G105)</f>
        <v>Safety</v>
      </c>
      <c r="E95" s="3" t="str">
        <f>IF('Risk template'!A105="","",'Risk template'!L105)</f>
        <v>LTI</v>
      </c>
      <c r="F95" s="3" t="str">
        <f>IF('Risk template'!A105="","",'Risk template'!M105)</f>
        <v xml:space="preserve">Eskom's Occupational Hygiene Management Guideline PDPMAN-GL-50, Section 4.4.2.1 on Medical Surveillance, to determine any underlying medical conditions;
Conduct health risk assessment and communicate hazards to employees; 
Train / inform employees on good ergonomics;
Provide supervision and awareness training for cement work;                           
Job rotation; 
Persons mixing concrete to use proper PPE including gumboots, safety gogggles, long PVC gloves, respiratory protection etc; 
</v>
      </c>
      <c r="G95" s="3">
        <f>IF('Risk template'!A105="","",'Risk template'!N105)</f>
        <v>4</v>
      </c>
      <c r="H95" s="3" t="str">
        <f>IF('Risk template'!A105="","",'Risk template'!O105)</f>
        <v>B</v>
      </c>
      <c r="I95" s="3" t="str">
        <f>IF('Risk template'!A105="","",'Risk template'!P105)</f>
        <v>III</v>
      </c>
      <c r="J95" s="3" t="str">
        <f>IF('Risk template'!A105="","",'Risk template'!Q105)</f>
        <v>Mostly effective</v>
      </c>
      <c r="K95" s="3">
        <f>IF('Risk template'!A105="","",'Risk template'!T105)</f>
        <v>0</v>
      </c>
      <c r="L95" s="3" t="str">
        <f>IF('Risk template'!A105="","",'Risk template'!U105)</f>
        <v xml:space="preserve">OHS Act
Eskom's Occupational Hygiene Management Guideline PDPMAN-GL-50
Eskom's Personal Protective Equipment Specification 240-44175132   
</v>
      </c>
      <c r="M95" s="107"/>
      <c r="N95" s="2"/>
    </row>
    <row r="96" spans="1:14" x14ac:dyDescent="0.3">
      <c r="A96" s="3" t="str">
        <f>IF('Risk template'!A106="","",'Risk template'!A106)</f>
        <v/>
      </c>
      <c r="B96" s="3" t="str">
        <f>IF('Risk template'!A106="","",'Risk template'!D106)</f>
        <v/>
      </c>
      <c r="C96" s="3" t="str">
        <f>IF('Risk template'!A106="","",'Risk template'!F106)</f>
        <v/>
      </c>
      <c r="D96" s="3" t="str">
        <f>IF('Risk template'!A106="","",'Risk template'!G106)</f>
        <v/>
      </c>
      <c r="E96" s="3" t="str">
        <f>IF('Risk template'!A106="","",'Risk template'!L106)</f>
        <v/>
      </c>
      <c r="F96" s="3" t="str">
        <f>IF('Risk template'!A106="","",'Risk template'!M106)</f>
        <v/>
      </c>
      <c r="G96" s="3" t="str">
        <f>IF('Risk template'!A106="","",'Risk template'!N106)</f>
        <v/>
      </c>
      <c r="H96" s="3" t="str">
        <f>IF('Risk template'!A106="","",'Risk template'!O106)</f>
        <v/>
      </c>
      <c r="I96" s="3" t="str">
        <f>IF('Risk template'!A106="","",'Risk template'!P106)</f>
        <v/>
      </c>
      <c r="J96" s="3" t="str">
        <f>IF('Risk template'!A106="","",'Risk template'!Q106)</f>
        <v/>
      </c>
      <c r="K96" s="3" t="str">
        <f>IF('Risk template'!A106="","",'Risk template'!T106)</f>
        <v/>
      </c>
      <c r="L96" s="3" t="str">
        <f>IF('Risk template'!A106="","",'Risk template'!U106)</f>
        <v/>
      </c>
      <c r="M96" s="107"/>
      <c r="N96" s="2"/>
    </row>
    <row r="97" spans="1:14" x14ac:dyDescent="0.3">
      <c r="A97" s="3" t="str">
        <f>IF('Risk template'!A107="","",'Risk template'!A107)</f>
        <v/>
      </c>
      <c r="B97" s="3" t="str">
        <f>IF('Risk template'!A107="","",'Risk template'!D107)</f>
        <v/>
      </c>
      <c r="C97" s="3" t="str">
        <f>IF('Risk template'!A107="","",'Risk template'!F107)</f>
        <v/>
      </c>
      <c r="D97" s="3" t="str">
        <f>IF('Risk template'!A107="","",'Risk template'!G107)</f>
        <v/>
      </c>
      <c r="E97" s="3" t="str">
        <f>IF('Risk template'!A107="","",'Risk template'!L107)</f>
        <v/>
      </c>
      <c r="F97" s="3" t="str">
        <f>IF('Risk template'!A107="","",'Risk template'!M107)</f>
        <v/>
      </c>
      <c r="G97" s="3" t="str">
        <f>IF('Risk template'!A107="","",'Risk template'!N107)</f>
        <v/>
      </c>
      <c r="H97" s="3" t="str">
        <f>IF('Risk template'!A107="","",'Risk template'!O107)</f>
        <v/>
      </c>
      <c r="I97" s="3" t="str">
        <f>IF('Risk template'!A107="","",'Risk template'!P107)</f>
        <v/>
      </c>
      <c r="J97" s="3" t="str">
        <f>IF('Risk template'!A107="","",'Risk template'!Q107)</f>
        <v/>
      </c>
      <c r="K97" s="3" t="str">
        <f>IF('Risk template'!A107="","",'Risk template'!T107)</f>
        <v/>
      </c>
      <c r="L97" s="3" t="str">
        <f>IF('Risk template'!A107="","",'Risk template'!U107)</f>
        <v/>
      </c>
      <c r="M97" s="107"/>
      <c r="N97" s="2"/>
    </row>
    <row r="98" spans="1:14" ht="118.8" x14ac:dyDescent="0.3">
      <c r="A98" s="3" t="str">
        <f>IF('Risk template'!A108="","",'Risk template'!A108)</f>
        <v>Reinforcement  (See foundations)</v>
      </c>
      <c r="B98" s="3" t="str">
        <f>IF('Risk template'!A108="","",'Risk template'!D108)</f>
        <v>Protruding rebar</v>
      </c>
      <c r="C98" s="3" t="str">
        <f>IF('Risk template'!A108="","",'Risk template'!F108)</f>
        <v>Injury to hands/ fingers / other body parts</v>
      </c>
      <c r="D98" s="3" t="str">
        <f>IF('Risk template'!A108="","",'Risk template'!G108)</f>
        <v>Safety</v>
      </c>
      <c r="E98" s="3" t="str">
        <f>IF('Risk template'!A108="","",'Risk template'!L108)</f>
        <v>LTI</v>
      </c>
      <c r="F98" s="3" t="str">
        <f>IF('Risk template'!A108="","",'Risk template'!M108)</f>
        <v xml:space="preserve">Contractor shall conduct an adequate risk assessment to identify all hazards and associated risks;
Inform employees of hazards, and provide wrning signage;
Provide suitable PPE (gloves, full length overall);
</v>
      </c>
      <c r="G98" s="3">
        <f>IF('Risk template'!A108="","",'Risk template'!N108)</f>
        <v>4</v>
      </c>
      <c r="H98" s="3" t="str">
        <f>IF('Risk template'!A108="","",'Risk template'!O108)</f>
        <v>B</v>
      </c>
      <c r="I98" s="3" t="str">
        <f>IF('Risk template'!A108="","",'Risk template'!P108)</f>
        <v>III</v>
      </c>
      <c r="J98" s="3" t="str">
        <f>IF('Risk template'!A108="","",'Risk template'!Q108)</f>
        <v>Mostly effective</v>
      </c>
      <c r="K98" s="3">
        <f>IF('Risk template'!A108="","",'Risk template'!T108)</f>
        <v>0</v>
      </c>
      <c r="L98" s="3" t="str">
        <f>IF('Risk template'!A108="","",'Risk template'!U108)</f>
        <v xml:space="preserve">OHS Act
CR 9
Eskom's Personal Protective Equipment Specification 240-44175132   </v>
      </c>
      <c r="M98" s="107"/>
      <c r="N98" s="2"/>
    </row>
    <row r="99" spans="1:14" x14ac:dyDescent="0.3">
      <c r="A99" s="3" t="str">
        <f>IF('Risk template'!A109="","",'Risk template'!A109)</f>
        <v/>
      </c>
      <c r="B99" s="3" t="str">
        <f>IF('Risk template'!A109="","",'Risk template'!D109)</f>
        <v/>
      </c>
      <c r="C99" s="3" t="str">
        <f>IF('Risk template'!A109="","",'Risk template'!F109)</f>
        <v/>
      </c>
      <c r="D99" s="3" t="str">
        <f>IF('Risk template'!A109="","",'Risk template'!G109)</f>
        <v/>
      </c>
      <c r="E99" s="3" t="str">
        <f>IF('Risk template'!A109="","",'Risk template'!L109)</f>
        <v/>
      </c>
      <c r="F99" s="3" t="str">
        <f>IF('Risk template'!A109="","",'Risk template'!M109)</f>
        <v/>
      </c>
      <c r="G99" s="3" t="str">
        <f>IF('Risk template'!A109="","",'Risk template'!N109)</f>
        <v/>
      </c>
      <c r="H99" s="3" t="str">
        <f>IF('Risk template'!A109="","",'Risk template'!O109)</f>
        <v/>
      </c>
      <c r="I99" s="3" t="str">
        <f>IF('Risk template'!A109="","",'Risk template'!P109)</f>
        <v/>
      </c>
      <c r="J99" s="3" t="str">
        <f>IF('Risk template'!A109="","",'Risk template'!Q109)</f>
        <v/>
      </c>
      <c r="K99" s="3" t="str">
        <f>IF('Risk template'!A109="","",'Risk template'!T109)</f>
        <v/>
      </c>
      <c r="L99" s="3" t="str">
        <f>IF('Risk template'!A109="","",'Risk template'!U109)</f>
        <v/>
      </c>
      <c r="M99" s="107"/>
      <c r="N99" s="2"/>
    </row>
    <row r="100" spans="1:14" x14ac:dyDescent="0.3">
      <c r="A100" s="3" t="str">
        <f>IF('Risk template'!A110="","",'Risk template'!A110)</f>
        <v/>
      </c>
      <c r="B100" s="3" t="str">
        <f>IF('Risk template'!A110="","",'Risk template'!D110)</f>
        <v/>
      </c>
      <c r="C100" s="3" t="str">
        <f>IF('Risk template'!A110="","",'Risk template'!F110)</f>
        <v/>
      </c>
      <c r="D100" s="3" t="str">
        <f>IF('Risk template'!A110="","",'Risk template'!G110)</f>
        <v/>
      </c>
      <c r="E100" s="3" t="str">
        <f>IF('Risk template'!A110="","",'Risk template'!L110)</f>
        <v/>
      </c>
      <c r="F100" s="3" t="str">
        <f>IF('Risk template'!A110="","",'Risk template'!M110)</f>
        <v/>
      </c>
      <c r="G100" s="3" t="str">
        <f>IF('Risk template'!A110="","",'Risk template'!N110)</f>
        <v/>
      </c>
      <c r="H100" s="3" t="str">
        <f>IF('Risk template'!A110="","",'Risk template'!O110)</f>
        <v/>
      </c>
      <c r="I100" s="3" t="str">
        <f>IF('Risk template'!A110="","",'Risk template'!P110)</f>
        <v/>
      </c>
      <c r="J100" s="3" t="str">
        <f>IF('Risk template'!A110="","",'Risk template'!Q110)</f>
        <v/>
      </c>
      <c r="K100" s="3" t="str">
        <f>IF('Risk template'!A110="","",'Risk template'!T110)</f>
        <v/>
      </c>
      <c r="L100" s="3" t="str">
        <f>IF('Risk template'!A110="","",'Risk template'!U110)</f>
        <v/>
      </c>
      <c r="M100" s="107"/>
      <c r="N100" s="2"/>
    </row>
    <row r="101" spans="1:14" ht="184.8" x14ac:dyDescent="0.3">
      <c r="A101" s="3" t="str">
        <f>IF('Risk template'!A111="","",'Risk template'!A111)</f>
        <v>Interaction between persons</v>
      </c>
      <c r="B101" s="3" t="str">
        <f>IF('Risk template'!A111="","",'Risk template'!D111)</f>
        <v>COVID 19 (Corona Virus)</v>
      </c>
      <c r="C101" s="3" t="str">
        <f>IF('Risk template'!A111="","",'Risk template'!F111)</f>
        <v>Cross infection</v>
      </c>
      <c r="D101" s="3" t="str">
        <f>IF('Risk template'!A111="","",'Risk template'!G111)</f>
        <v>Health</v>
      </c>
      <c r="E101" s="3" t="str">
        <f>IF('Risk template'!A111="","",'Risk template'!L111)</f>
        <v>Epidiomological treatment case</v>
      </c>
      <c r="F101" s="3" t="str">
        <f>IF('Risk template'!A111="","",'Risk template'!M111)</f>
        <v xml:space="preserve">Eskom's Tactical Command Centre (TCC) as well as  Emergency Protocols have been activated;
Ensure efficient ventilation in the workplace;
Work from home;
Keep a social distance of 1m to 2m and restrict unnecessary visits / contacts;
As far as practicable, avoid touching face;
Awareness campaigns;
Practice good hygiene;
Home / hospital quarantine for the suspected infected;
</v>
      </c>
      <c r="G101" s="3">
        <f>IF('Risk template'!A111="","",'Risk template'!N111)</f>
        <v>4</v>
      </c>
      <c r="H101" s="3" t="str">
        <f>IF('Risk template'!A111="","",'Risk template'!O111)</f>
        <v>C</v>
      </c>
      <c r="I101" s="3" t="str">
        <f>IF('Risk template'!A111="","",'Risk template'!P111)</f>
        <v>II</v>
      </c>
      <c r="J101" s="3" t="str">
        <f>IF('Risk template'!A111="","",'Risk template'!Q111)</f>
        <v>Mostly effective</v>
      </c>
      <c r="K101" s="3" t="str">
        <f>IF('Risk template'!A111="","",'Risk template'!T111)</f>
        <v>Responsible Managers</v>
      </c>
      <c r="L101" s="3" t="str">
        <f>IF('Risk template'!A111="","",'Risk template'!U111)</f>
        <v xml:space="preserve">240-100092892 Outbreak, Pandemic or Epidemic Disaster Response Plan;
Disaster Management Act 57 of 2002
</v>
      </c>
      <c r="M101" s="107"/>
      <c r="N101" s="2"/>
    </row>
    <row r="102" spans="1:14" x14ac:dyDescent="0.3">
      <c r="A102" s="3" t="str">
        <f>IF('Risk template'!A112="","",'Risk template'!A112)</f>
        <v/>
      </c>
      <c r="B102" s="3" t="str">
        <f>IF('Risk template'!A112="","",'Risk template'!D112)</f>
        <v/>
      </c>
      <c r="C102" s="3" t="str">
        <f>IF('Risk template'!A112="","",'Risk template'!F112)</f>
        <v/>
      </c>
      <c r="D102" s="3" t="str">
        <f>IF('Risk template'!A112="","",'Risk template'!G112)</f>
        <v/>
      </c>
      <c r="E102" s="3" t="str">
        <f>IF('Risk template'!A112="","",'Risk template'!L112)</f>
        <v/>
      </c>
      <c r="F102" s="3" t="str">
        <f>IF('Risk template'!A112="","",'Risk template'!M112)</f>
        <v/>
      </c>
      <c r="G102" s="3" t="str">
        <f>IF('Risk template'!A112="","",'Risk template'!N112)</f>
        <v/>
      </c>
      <c r="H102" s="3" t="str">
        <f>IF('Risk template'!A112="","",'Risk template'!O112)</f>
        <v/>
      </c>
      <c r="I102" s="3" t="str">
        <f>IF('Risk template'!A112="","",'Risk template'!P112)</f>
        <v/>
      </c>
      <c r="J102" s="3" t="str">
        <f>IF('Risk template'!A112="","",'Risk template'!Q112)</f>
        <v/>
      </c>
      <c r="K102" s="3" t="str">
        <f>IF('Risk template'!A112="","",'Risk template'!T112)</f>
        <v/>
      </c>
      <c r="L102" s="3" t="str">
        <f>IF('Risk template'!A112="","",'Risk template'!U112)</f>
        <v/>
      </c>
      <c r="M102" s="107"/>
      <c r="N102" s="2"/>
    </row>
    <row r="103" spans="1:14" x14ac:dyDescent="0.3">
      <c r="A103" s="3" t="str">
        <f>IF('Risk template'!A113="","",'Risk template'!A113)</f>
        <v/>
      </c>
      <c r="B103" s="3" t="str">
        <f>IF('Risk template'!A113="","",'Risk template'!D113)</f>
        <v/>
      </c>
      <c r="C103" s="3" t="str">
        <f>IF('Risk template'!A113="","",'Risk template'!F113)</f>
        <v/>
      </c>
      <c r="D103" s="3" t="str">
        <f>IF('Risk template'!A113="","",'Risk template'!G113)</f>
        <v/>
      </c>
      <c r="E103" s="3" t="str">
        <f>IF('Risk template'!A113="","",'Risk template'!L113)</f>
        <v/>
      </c>
      <c r="F103" s="3" t="str">
        <f>IF('Risk template'!A113="","",'Risk template'!M113)</f>
        <v/>
      </c>
      <c r="G103" s="3" t="str">
        <f>IF('Risk template'!A113="","",'Risk template'!N113)</f>
        <v/>
      </c>
      <c r="H103" s="3" t="str">
        <f>IF('Risk template'!A113="","",'Risk template'!O113)</f>
        <v/>
      </c>
      <c r="I103" s="3" t="str">
        <f>IF('Risk template'!A113="","",'Risk template'!P113)</f>
        <v/>
      </c>
      <c r="J103" s="3" t="str">
        <f>IF('Risk template'!A113="","",'Risk template'!Q113)</f>
        <v/>
      </c>
      <c r="K103" s="3" t="str">
        <f>IF('Risk template'!A113="","",'Risk template'!T113)</f>
        <v/>
      </c>
      <c r="L103" s="3" t="str">
        <f>IF('Risk template'!A113="","",'Risk template'!U113)</f>
        <v/>
      </c>
      <c r="M103" s="107"/>
      <c r="N103" s="2"/>
    </row>
    <row r="104" spans="1:14" x14ac:dyDescent="0.3">
      <c r="A104" s="3" t="str">
        <f>IF('Risk template'!A114="","",'Risk template'!A114)</f>
        <v/>
      </c>
      <c r="B104" s="3" t="str">
        <f>IF('Risk template'!A114="","",'Risk template'!D114)</f>
        <v/>
      </c>
      <c r="C104" s="3" t="str">
        <f>IF('Risk template'!A114="","",'Risk template'!F114)</f>
        <v/>
      </c>
      <c r="D104" s="3" t="str">
        <f>IF('Risk template'!A114="","",'Risk template'!G114)</f>
        <v/>
      </c>
      <c r="E104" s="3" t="str">
        <f>IF('Risk template'!A114="","",'Risk template'!L114)</f>
        <v/>
      </c>
      <c r="F104" s="3" t="str">
        <f>IF('Risk template'!A114="","",'Risk template'!M114)</f>
        <v/>
      </c>
      <c r="G104" s="3" t="str">
        <f>IF('Risk template'!A114="","",'Risk template'!N114)</f>
        <v/>
      </c>
      <c r="H104" s="3" t="str">
        <f>IF('Risk template'!A114="","",'Risk template'!O114)</f>
        <v/>
      </c>
      <c r="I104" s="3" t="str">
        <f>IF('Risk template'!A114="","",'Risk template'!P114)</f>
        <v/>
      </c>
      <c r="J104" s="3" t="str">
        <f>IF('Risk template'!A114="","",'Risk template'!Q114)</f>
        <v/>
      </c>
      <c r="K104" s="3" t="str">
        <f>IF('Risk template'!A114="","",'Risk template'!T114)</f>
        <v/>
      </c>
      <c r="L104" s="3" t="str">
        <f>IF('Risk template'!A114="","",'Risk template'!U114)</f>
        <v/>
      </c>
      <c r="M104" s="107"/>
      <c r="N104" s="2"/>
    </row>
    <row r="105" spans="1:14" x14ac:dyDescent="0.3">
      <c r="A105" s="3" t="str">
        <f>IF('Risk template'!A115="","",'Risk template'!A115)</f>
        <v/>
      </c>
      <c r="B105" s="3" t="str">
        <f>IF('Risk template'!A115="","",'Risk template'!D115)</f>
        <v/>
      </c>
      <c r="C105" s="3" t="str">
        <f>IF('Risk template'!A115="","",'Risk template'!F115)</f>
        <v/>
      </c>
      <c r="D105" s="3" t="str">
        <f>IF('Risk template'!A115="","",'Risk template'!G115)</f>
        <v/>
      </c>
      <c r="E105" s="3" t="str">
        <f>IF('Risk template'!A115="","",'Risk template'!L115)</f>
        <v/>
      </c>
      <c r="F105" s="3" t="str">
        <f>IF('Risk template'!A115="","",'Risk template'!M115)</f>
        <v/>
      </c>
      <c r="G105" s="3" t="str">
        <f>IF('Risk template'!A115="","",'Risk template'!N115)</f>
        <v/>
      </c>
      <c r="H105" s="3" t="str">
        <f>IF('Risk template'!A115="","",'Risk template'!O115)</f>
        <v/>
      </c>
      <c r="I105" s="3" t="str">
        <f>IF('Risk template'!A115="","",'Risk template'!P115)</f>
        <v/>
      </c>
      <c r="J105" s="3" t="str">
        <f>IF('Risk template'!A115="","",'Risk template'!Q115)</f>
        <v/>
      </c>
      <c r="K105" s="3" t="str">
        <f>IF('Risk template'!A115="","",'Risk template'!T115)</f>
        <v/>
      </c>
      <c r="L105" s="3" t="str">
        <f>IF('Risk template'!A115="","",'Risk template'!U115)</f>
        <v/>
      </c>
      <c r="M105" s="107"/>
      <c r="N105" s="2"/>
    </row>
    <row r="106" spans="1:14" x14ac:dyDescent="0.3">
      <c r="A106" s="3" t="str">
        <f>IF('Risk template'!A116="","",'Risk template'!A116)</f>
        <v/>
      </c>
      <c r="B106" s="3" t="str">
        <f>IF('Risk template'!A116="","",'Risk template'!D116)</f>
        <v/>
      </c>
      <c r="C106" s="3" t="str">
        <f>IF('Risk template'!A116="","",'Risk template'!F116)</f>
        <v/>
      </c>
      <c r="D106" s="3" t="str">
        <f>IF('Risk template'!A116="","",'Risk template'!G116)</f>
        <v/>
      </c>
      <c r="E106" s="3" t="str">
        <f>IF('Risk template'!A116="","",'Risk template'!L116)</f>
        <v/>
      </c>
      <c r="F106" s="3" t="str">
        <f>IF('Risk template'!A116="","",'Risk template'!M116)</f>
        <v/>
      </c>
      <c r="G106" s="3" t="str">
        <f>IF('Risk template'!A116="","",'Risk template'!N116)</f>
        <v/>
      </c>
      <c r="H106" s="3" t="str">
        <f>IF('Risk template'!A116="","",'Risk template'!O116)</f>
        <v/>
      </c>
      <c r="I106" s="3" t="str">
        <f>IF('Risk template'!A116="","",'Risk template'!P116)</f>
        <v/>
      </c>
      <c r="J106" s="3" t="str">
        <f>IF('Risk template'!A116="","",'Risk template'!Q116)</f>
        <v/>
      </c>
      <c r="K106" s="3" t="str">
        <f>IF('Risk template'!A116="","",'Risk template'!T116)</f>
        <v/>
      </c>
      <c r="L106" s="3" t="str">
        <f>IF('Risk template'!A116="","",'Risk template'!U116)</f>
        <v/>
      </c>
      <c r="M106" s="107"/>
      <c r="N106" s="2"/>
    </row>
    <row r="107" spans="1:14" x14ac:dyDescent="0.3">
      <c r="A107" s="3" t="str">
        <f>IF('Risk template'!A117="","",'Risk template'!A117)</f>
        <v/>
      </c>
      <c r="B107" s="3" t="str">
        <f>IF('Risk template'!A117="","",'Risk template'!D117)</f>
        <v/>
      </c>
      <c r="C107" s="3" t="str">
        <f>IF('Risk template'!A117="","",'Risk template'!F117)</f>
        <v/>
      </c>
      <c r="D107" s="3" t="str">
        <f>IF('Risk template'!A117="","",'Risk template'!G117)</f>
        <v/>
      </c>
      <c r="E107" s="3" t="str">
        <f>IF('Risk template'!A117="","",'Risk template'!L117)</f>
        <v/>
      </c>
      <c r="F107" s="3" t="str">
        <f>IF('Risk template'!A117="","",'Risk template'!M117)</f>
        <v/>
      </c>
      <c r="G107" s="3" t="str">
        <f>IF('Risk template'!A117="","",'Risk template'!N117)</f>
        <v/>
      </c>
      <c r="H107" s="3" t="str">
        <f>IF('Risk template'!A117="","",'Risk template'!O117)</f>
        <v/>
      </c>
      <c r="I107" s="3" t="str">
        <f>IF('Risk template'!A117="","",'Risk template'!P117)</f>
        <v/>
      </c>
      <c r="J107" s="3" t="str">
        <f>IF('Risk template'!A117="","",'Risk template'!Q117)</f>
        <v/>
      </c>
      <c r="K107" s="3" t="str">
        <f>IF('Risk template'!A117="","",'Risk template'!T117)</f>
        <v/>
      </c>
      <c r="L107" s="3" t="str">
        <f>IF('Risk template'!A117="","",'Risk template'!U117)</f>
        <v/>
      </c>
      <c r="M107" s="107"/>
      <c r="N107" s="2"/>
    </row>
    <row r="108" spans="1:14" x14ac:dyDescent="0.3">
      <c r="A108" s="3" t="str">
        <f>IF('Risk template'!A118="","",'Risk template'!A118)</f>
        <v/>
      </c>
      <c r="B108" s="3" t="str">
        <f>IF('Risk template'!A118="","",'Risk template'!D118)</f>
        <v/>
      </c>
      <c r="C108" s="3" t="str">
        <f>IF('Risk template'!A118="","",'Risk template'!F118)</f>
        <v/>
      </c>
      <c r="D108" s="3" t="str">
        <f>IF('Risk template'!A118="","",'Risk template'!G118)</f>
        <v/>
      </c>
      <c r="E108" s="3" t="str">
        <f>IF('Risk template'!A118="","",'Risk template'!L118)</f>
        <v/>
      </c>
      <c r="F108" s="3" t="str">
        <f>IF('Risk template'!A118="","",'Risk template'!M118)</f>
        <v/>
      </c>
      <c r="G108" s="3" t="str">
        <f>IF('Risk template'!A118="","",'Risk template'!N118)</f>
        <v/>
      </c>
      <c r="H108" s="3" t="str">
        <f>IF('Risk template'!A118="","",'Risk template'!O118)</f>
        <v/>
      </c>
      <c r="I108" s="3" t="str">
        <f>IF('Risk template'!A118="","",'Risk template'!P118)</f>
        <v/>
      </c>
      <c r="J108" s="3" t="str">
        <f>IF('Risk template'!A118="","",'Risk template'!Q118)</f>
        <v/>
      </c>
      <c r="K108" s="3" t="str">
        <f>IF('Risk template'!A118="","",'Risk template'!T118)</f>
        <v/>
      </c>
      <c r="L108" s="3" t="str">
        <f>IF('Risk template'!A118="","",'Risk template'!U118)</f>
        <v/>
      </c>
      <c r="M108" s="107"/>
      <c r="N108" s="2"/>
    </row>
    <row r="109" spans="1:14" x14ac:dyDescent="0.3">
      <c r="A109" s="3" t="str">
        <f>IF('Risk template'!A119="","",'Risk template'!A119)</f>
        <v/>
      </c>
      <c r="B109" s="3" t="str">
        <f>IF('Risk template'!A119="","",'Risk template'!D119)</f>
        <v/>
      </c>
      <c r="C109" s="3" t="str">
        <f>IF('Risk template'!A119="","",'Risk template'!F119)</f>
        <v/>
      </c>
      <c r="D109" s="3" t="str">
        <f>IF('Risk template'!A119="","",'Risk template'!G119)</f>
        <v/>
      </c>
      <c r="E109" s="3" t="str">
        <f>IF('Risk template'!A119="","",'Risk template'!L119)</f>
        <v/>
      </c>
      <c r="F109" s="3" t="str">
        <f>IF('Risk template'!A119="","",'Risk template'!M119)</f>
        <v/>
      </c>
      <c r="G109" s="3" t="str">
        <f>IF('Risk template'!A119="","",'Risk template'!N119)</f>
        <v/>
      </c>
      <c r="H109" s="3" t="str">
        <f>IF('Risk template'!A119="","",'Risk template'!O119)</f>
        <v/>
      </c>
      <c r="I109" s="3" t="str">
        <f>IF('Risk template'!A119="","",'Risk template'!P119)</f>
        <v/>
      </c>
      <c r="J109" s="3" t="str">
        <f>IF('Risk template'!A119="","",'Risk template'!Q119)</f>
        <v/>
      </c>
      <c r="K109" s="3" t="str">
        <f>IF('Risk template'!A119="","",'Risk template'!T119)</f>
        <v/>
      </c>
      <c r="L109" s="3" t="str">
        <f>IF('Risk template'!A119="","",'Risk template'!U119)</f>
        <v/>
      </c>
      <c r="M109" s="107"/>
      <c r="N109" s="2"/>
    </row>
    <row r="110" spans="1:14" x14ac:dyDescent="0.3">
      <c r="A110" s="3" t="str">
        <f>IF('Risk template'!A120="","",'Risk template'!A120)</f>
        <v/>
      </c>
      <c r="B110" s="3" t="str">
        <f>IF('Risk template'!A120="","",'Risk template'!D120)</f>
        <v/>
      </c>
      <c r="C110" s="3" t="str">
        <f>IF('Risk template'!A120="","",'Risk template'!F120)</f>
        <v/>
      </c>
      <c r="D110" s="3" t="str">
        <f>IF('Risk template'!A120="","",'Risk template'!G120)</f>
        <v/>
      </c>
      <c r="E110" s="3" t="str">
        <f>IF('Risk template'!A120="","",'Risk template'!L120)</f>
        <v/>
      </c>
      <c r="F110" s="3" t="str">
        <f>IF('Risk template'!A120="","",'Risk template'!M120)</f>
        <v/>
      </c>
      <c r="G110" s="3" t="str">
        <f>IF('Risk template'!A120="","",'Risk template'!N120)</f>
        <v/>
      </c>
      <c r="H110" s="3" t="str">
        <f>IF('Risk template'!A120="","",'Risk template'!O120)</f>
        <v/>
      </c>
      <c r="I110" s="3" t="str">
        <f>IF('Risk template'!A120="","",'Risk template'!P120)</f>
        <v/>
      </c>
      <c r="J110" s="3" t="str">
        <f>IF('Risk template'!A120="","",'Risk template'!Q120)</f>
        <v/>
      </c>
      <c r="K110" s="3" t="str">
        <f>IF('Risk template'!A120="","",'Risk template'!T120)</f>
        <v/>
      </c>
      <c r="L110" s="3" t="str">
        <f>IF('Risk template'!A120="","",'Risk template'!U120)</f>
        <v/>
      </c>
      <c r="M110" s="107"/>
      <c r="N110" s="2"/>
    </row>
    <row r="111" spans="1:14" x14ac:dyDescent="0.3">
      <c r="A111" s="3" t="str">
        <f>IF('Risk template'!A121="","",'Risk template'!A121)</f>
        <v/>
      </c>
      <c r="B111" s="3" t="str">
        <f>IF('Risk template'!A121="","",'Risk template'!D121)</f>
        <v/>
      </c>
      <c r="C111" s="3" t="str">
        <f>IF('Risk template'!A121="","",'Risk template'!F121)</f>
        <v/>
      </c>
      <c r="D111" s="3" t="str">
        <f>IF('Risk template'!A121="","",'Risk template'!G121)</f>
        <v/>
      </c>
      <c r="E111" s="3" t="str">
        <f>IF('Risk template'!A121="","",'Risk template'!L121)</f>
        <v/>
      </c>
      <c r="F111" s="3" t="str">
        <f>IF('Risk template'!A121="","",'Risk template'!M121)</f>
        <v/>
      </c>
      <c r="G111" s="3" t="str">
        <f>IF('Risk template'!A121="","",'Risk template'!N121)</f>
        <v/>
      </c>
      <c r="H111" s="3" t="str">
        <f>IF('Risk template'!A121="","",'Risk template'!O121)</f>
        <v/>
      </c>
      <c r="I111" s="3" t="str">
        <f>IF('Risk template'!A121="","",'Risk template'!P121)</f>
        <v/>
      </c>
      <c r="J111" s="3" t="str">
        <f>IF('Risk template'!A121="","",'Risk template'!Q121)</f>
        <v/>
      </c>
      <c r="K111" s="3" t="str">
        <f>IF('Risk template'!A121="","",'Risk template'!T121)</f>
        <v/>
      </c>
      <c r="L111" s="3" t="str">
        <f>IF('Risk template'!A121="","",'Risk template'!U121)</f>
        <v/>
      </c>
      <c r="M111" s="107"/>
      <c r="N111" s="2"/>
    </row>
    <row r="112" spans="1:14" x14ac:dyDescent="0.3">
      <c r="A112" s="3" t="str">
        <f>IF('Risk template'!A122="","",'Risk template'!A122)</f>
        <v/>
      </c>
      <c r="B112" s="3" t="str">
        <f>IF('Risk template'!A122="","",'Risk template'!D122)</f>
        <v/>
      </c>
      <c r="C112" s="3" t="str">
        <f>IF('Risk template'!A122="","",'Risk template'!F122)</f>
        <v/>
      </c>
      <c r="D112" s="3" t="str">
        <f>IF('Risk template'!A122="","",'Risk template'!G122)</f>
        <v/>
      </c>
      <c r="E112" s="3" t="str">
        <f>IF('Risk template'!A122="","",'Risk template'!L122)</f>
        <v/>
      </c>
      <c r="F112" s="3" t="str">
        <f>IF('Risk template'!A122="","",'Risk template'!M122)</f>
        <v/>
      </c>
      <c r="G112" s="3" t="str">
        <f>IF('Risk template'!A122="","",'Risk template'!N122)</f>
        <v/>
      </c>
      <c r="H112" s="3" t="str">
        <f>IF('Risk template'!A122="","",'Risk template'!O122)</f>
        <v/>
      </c>
      <c r="I112" s="3" t="str">
        <f>IF('Risk template'!A122="","",'Risk template'!P122)</f>
        <v/>
      </c>
      <c r="J112" s="3" t="str">
        <f>IF('Risk template'!A122="","",'Risk template'!Q122)</f>
        <v/>
      </c>
      <c r="K112" s="3" t="str">
        <f>IF('Risk template'!A122="","",'Risk template'!T122)</f>
        <v/>
      </c>
      <c r="L112" s="3" t="str">
        <f>IF('Risk template'!A122="","",'Risk template'!U122)</f>
        <v/>
      </c>
      <c r="M112" s="107"/>
      <c r="N112" s="2"/>
    </row>
    <row r="113" spans="1:14" x14ac:dyDescent="0.3">
      <c r="A113" s="3" t="str">
        <f>IF('Risk template'!A123="","",'Risk template'!A123)</f>
        <v/>
      </c>
      <c r="B113" s="3" t="str">
        <f>IF('Risk template'!A123="","",'Risk template'!D123)</f>
        <v/>
      </c>
      <c r="C113" s="3" t="str">
        <f>IF('Risk template'!A123="","",'Risk template'!F123)</f>
        <v/>
      </c>
      <c r="D113" s="3" t="str">
        <f>IF('Risk template'!A123="","",'Risk template'!G123)</f>
        <v/>
      </c>
      <c r="E113" s="3" t="str">
        <f>IF('Risk template'!A123="","",'Risk template'!L123)</f>
        <v/>
      </c>
      <c r="F113" s="3" t="str">
        <f>IF('Risk template'!A123="","",'Risk template'!M123)</f>
        <v/>
      </c>
      <c r="G113" s="3" t="str">
        <f>IF('Risk template'!A123="","",'Risk template'!N123)</f>
        <v/>
      </c>
      <c r="H113" s="3" t="str">
        <f>IF('Risk template'!A123="","",'Risk template'!O123)</f>
        <v/>
      </c>
      <c r="I113" s="3" t="str">
        <f>IF('Risk template'!A123="","",'Risk template'!P123)</f>
        <v/>
      </c>
      <c r="J113" s="3" t="str">
        <f>IF('Risk template'!A123="","",'Risk template'!Q123)</f>
        <v/>
      </c>
      <c r="K113" s="3" t="str">
        <f>IF('Risk template'!A123="","",'Risk template'!T123)</f>
        <v/>
      </c>
      <c r="L113" s="3" t="str">
        <f>IF('Risk template'!A123="","",'Risk template'!U123)</f>
        <v/>
      </c>
      <c r="M113" s="107"/>
      <c r="N113" s="2"/>
    </row>
    <row r="114" spans="1:14" x14ac:dyDescent="0.3">
      <c r="A114" s="3" t="str">
        <f>IF('Risk template'!A124="","",'Risk template'!A124)</f>
        <v/>
      </c>
      <c r="B114" s="3" t="str">
        <f>IF('Risk template'!A124="","",'Risk template'!D124)</f>
        <v/>
      </c>
      <c r="C114" s="3" t="str">
        <f>IF('Risk template'!A124="","",'Risk template'!F124)</f>
        <v/>
      </c>
      <c r="D114" s="3" t="str">
        <f>IF('Risk template'!A124="","",'Risk template'!G124)</f>
        <v/>
      </c>
      <c r="E114" s="3" t="str">
        <f>IF('Risk template'!A124="","",'Risk template'!L124)</f>
        <v/>
      </c>
      <c r="F114" s="3" t="str">
        <f>IF('Risk template'!A124="","",'Risk template'!M124)</f>
        <v/>
      </c>
      <c r="G114" s="3" t="str">
        <f>IF('Risk template'!A124="","",'Risk template'!N124)</f>
        <v/>
      </c>
      <c r="H114" s="3" t="str">
        <f>IF('Risk template'!A124="","",'Risk template'!O124)</f>
        <v/>
      </c>
      <c r="I114" s="3" t="str">
        <f>IF('Risk template'!A124="","",'Risk template'!P124)</f>
        <v/>
      </c>
      <c r="J114" s="3" t="str">
        <f>IF('Risk template'!A124="","",'Risk template'!Q124)</f>
        <v/>
      </c>
      <c r="K114" s="3" t="str">
        <f>IF('Risk template'!A124="","",'Risk template'!T124)</f>
        <v/>
      </c>
      <c r="L114" s="3" t="str">
        <f>IF('Risk template'!A124="","",'Risk template'!U124)</f>
        <v/>
      </c>
      <c r="M114" s="107"/>
      <c r="N114" s="2"/>
    </row>
    <row r="115" spans="1:14" x14ac:dyDescent="0.3">
      <c r="A115" s="3" t="str">
        <f>IF('Risk template'!A125="","",'Risk template'!A125)</f>
        <v/>
      </c>
      <c r="B115" s="3" t="str">
        <f>IF('Risk template'!A125="","",'Risk template'!D125)</f>
        <v/>
      </c>
      <c r="C115" s="3" t="str">
        <f>IF('Risk template'!A125="","",'Risk template'!F125)</f>
        <v/>
      </c>
      <c r="D115" s="3" t="str">
        <f>IF('Risk template'!A125="","",'Risk template'!G125)</f>
        <v/>
      </c>
      <c r="E115" s="3" t="str">
        <f>IF('Risk template'!A125="","",'Risk template'!L125)</f>
        <v/>
      </c>
      <c r="F115" s="3" t="str">
        <f>IF('Risk template'!A125="","",'Risk template'!M125)</f>
        <v/>
      </c>
      <c r="G115" s="3" t="str">
        <f>IF('Risk template'!A125="","",'Risk template'!N125)</f>
        <v/>
      </c>
      <c r="H115" s="3" t="str">
        <f>IF('Risk template'!A125="","",'Risk template'!O125)</f>
        <v/>
      </c>
      <c r="I115" s="3" t="str">
        <f>IF('Risk template'!A125="","",'Risk template'!P125)</f>
        <v/>
      </c>
      <c r="J115" s="3" t="str">
        <f>IF('Risk template'!A125="","",'Risk template'!Q125)</f>
        <v/>
      </c>
      <c r="K115" s="3" t="str">
        <f>IF('Risk template'!A125="","",'Risk template'!T125)</f>
        <v/>
      </c>
      <c r="L115" s="3" t="str">
        <f>IF('Risk template'!A125="","",'Risk template'!U125)</f>
        <v/>
      </c>
      <c r="M115" s="107"/>
      <c r="N115" s="2"/>
    </row>
    <row r="116" spans="1:14" x14ac:dyDescent="0.3">
      <c r="A116" s="3" t="str">
        <f>IF('Risk template'!A126="","",'Risk template'!A126)</f>
        <v/>
      </c>
      <c r="B116" s="3" t="str">
        <f>IF('Risk template'!A126="","",'Risk template'!D126)</f>
        <v/>
      </c>
      <c r="C116" s="3" t="str">
        <f>IF('Risk template'!A126="","",'Risk template'!F126)</f>
        <v/>
      </c>
      <c r="D116" s="3" t="str">
        <f>IF('Risk template'!A126="","",'Risk template'!G126)</f>
        <v/>
      </c>
      <c r="E116" s="3" t="str">
        <f>IF('Risk template'!A126="","",'Risk template'!L126)</f>
        <v/>
      </c>
      <c r="F116" s="3" t="str">
        <f>IF('Risk template'!A126="","",'Risk template'!M126)</f>
        <v/>
      </c>
      <c r="G116" s="3" t="str">
        <f>IF('Risk template'!A126="","",'Risk template'!N126)</f>
        <v/>
      </c>
      <c r="H116" s="3" t="str">
        <f>IF('Risk template'!A126="","",'Risk template'!O126)</f>
        <v/>
      </c>
      <c r="I116" s="3" t="str">
        <f>IF('Risk template'!A126="","",'Risk template'!P126)</f>
        <v/>
      </c>
      <c r="J116" s="3" t="str">
        <f>IF('Risk template'!A126="","",'Risk template'!Q126)</f>
        <v/>
      </c>
      <c r="K116" s="3" t="str">
        <f>IF('Risk template'!A126="","",'Risk template'!T126)</f>
        <v/>
      </c>
      <c r="L116" s="3" t="str">
        <f>IF('Risk template'!A126="","",'Risk template'!U126)</f>
        <v/>
      </c>
      <c r="M116" s="107"/>
      <c r="N116" s="2"/>
    </row>
    <row r="117" spans="1:14" x14ac:dyDescent="0.3">
      <c r="A117" s="3" t="str">
        <f>IF('Risk template'!A127="","",'Risk template'!A127)</f>
        <v/>
      </c>
      <c r="B117" s="3" t="str">
        <f>IF('Risk template'!A127="","",'Risk template'!D127)</f>
        <v/>
      </c>
      <c r="C117" s="3" t="str">
        <f>IF('Risk template'!A127="","",'Risk template'!F127)</f>
        <v/>
      </c>
      <c r="D117" s="3" t="str">
        <f>IF('Risk template'!A127="","",'Risk template'!G127)</f>
        <v/>
      </c>
      <c r="E117" s="3" t="str">
        <f>IF('Risk template'!A127="","",'Risk template'!L127)</f>
        <v/>
      </c>
      <c r="F117" s="3" t="str">
        <f>IF('Risk template'!A127="","",'Risk template'!M127)</f>
        <v/>
      </c>
      <c r="G117" s="3" t="str">
        <f>IF('Risk template'!A127="","",'Risk template'!N127)</f>
        <v/>
      </c>
      <c r="H117" s="3" t="str">
        <f>IF('Risk template'!A127="","",'Risk template'!O127)</f>
        <v/>
      </c>
      <c r="I117" s="3" t="str">
        <f>IF('Risk template'!A127="","",'Risk template'!P127)</f>
        <v/>
      </c>
      <c r="J117" s="3" t="str">
        <f>IF('Risk template'!A127="","",'Risk template'!Q127)</f>
        <v/>
      </c>
      <c r="K117" s="3" t="str">
        <f>IF('Risk template'!A127="","",'Risk template'!T127)</f>
        <v/>
      </c>
      <c r="L117" s="3" t="str">
        <f>IF('Risk template'!A127="","",'Risk template'!U127)</f>
        <v/>
      </c>
      <c r="M117" s="107"/>
      <c r="N117" s="2"/>
    </row>
    <row r="118" spans="1:14" x14ac:dyDescent="0.3">
      <c r="A118" s="3" t="str">
        <f>IF('Risk template'!A128="","",'Risk template'!A128)</f>
        <v/>
      </c>
      <c r="B118" s="3" t="str">
        <f>IF('Risk template'!A128="","",'Risk template'!D128)</f>
        <v/>
      </c>
      <c r="C118" s="3" t="str">
        <f>IF('Risk template'!A128="","",'Risk template'!F128)</f>
        <v/>
      </c>
      <c r="D118" s="3" t="str">
        <f>IF('Risk template'!A128="","",'Risk template'!G128)</f>
        <v/>
      </c>
      <c r="E118" s="3" t="str">
        <f>IF('Risk template'!A128="","",'Risk template'!L128)</f>
        <v/>
      </c>
      <c r="F118" s="3" t="str">
        <f>IF('Risk template'!A128="","",'Risk template'!M128)</f>
        <v/>
      </c>
      <c r="G118" s="3" t="str">
        <f>IF('Risk template'!A128="","",'Risk template'!N128)</f>
        <v/>
      </c>
      <c r="H118" s="3" t="str">
        <f>IF('Risk template'!A128="","",'Risk template'!O128)</f>
        <v/>
      </c>
      <c r="I118" s="3" t="str">
        <f>IF('Risk template'!A128="","",'Risk template'!P128)</f>
        <v/>
      </c>
      <c r="J118" s="3" t="str">
        <f>IF('Risk template'!A128="","",'Risk template'!Q128)</f>
        <v/>
      </c>
      <c r="K118" s="3" t="str">
        <f>IF('Risk template'!A128="","",'Risk template'!T128)</f>
        <v/>
      </c>
      <c r="L118" s="3" t="str">
        <f>IF('Risk template'!A128="","",'Risk template'!U128)</f>
        <v/>
      </c>
      <c r="M118" s="107"/>
      <c r="N118" s="2"/>
    </row>
    <row r="119" spans="1:14" x14ac:dyDescent="0.3">
      <c r="A119" s="3" t="str">
        <f>IF('Risk template'!A129="","",'Risk template'!A129)</f>
        <v/>
      </c>
      <c r="B119" s="3" t="str">
        <f>IF('Risk template'!A129="","",'Risk template'!D129)</f>
        <v/>
      </c>
      <c r="C119" s="3" t="str">
        <f>IF('Risk template'!A129="","",'Risk template'!F129)</f>
        <v/>
      </c>
      <c r="D119" s="3" t="str">
        <f>IF('Risk template'!A129="","",'Risk template'!G129)</f>
        <v/>
      </c>
      <c r="E119" s="3" t="str">
        <f>IF('Risk template'!A129="","",'Risk template'!L129)</f>
        <v/>
      </c>
      <c r="F119" s="3" t="str">
        <f>IF('Risk template'!A129="","",'Risk template'!M129)</f>
        <v/>
      </c>
      <c r="G119" s="3" t="str">
        <f>IF('Risk template'!A129="","",'Risk template'!N129)</f>
        <v/>
      </c>
      <c r="H119" s="3" t="str">
        <f>IF('Risk template'!A129="","",'Risk template'!O129)</f>
        <v/>
      </c>
      <c r="I119" s="3" t="str">
        <f>IF('Risk template'!A129="","",'Risk template'!P129)</f>
        <v/>
      </c>
      <c r="J119" s="3" t="str">
        <f>IF('Risk template'!A129="","",'Risk template'!Q129)</f>
        <v/>
      </c>
      <c r="K119" s="3" t="str">
        <f>IF('Risk template'!A129="","",'Risk template'!T129)</f>
        <v/>
      </c>
      <c r="L119" s="3" t="str">
        <f>IF('Risk template'!A129="","",'Risk template'!U129)</f>
        <v/>
      </c>
      <c r="M119" s="107"/>
      <c r="N119" s="2"/>
    </row>
    <row r="120" spans="1:14" x14ac:dyDescent="0.3">
      <c r="A120" s="3" t="str">
        <f>IF('Risk template'!A130="","",'Risk template'!A130)</f>
        <v/>
      </c>
      <c r="B120" s="3" t="str">
        <f>IF('Risk template'!A130="","",'Risk template'!D130)</f>
        <v/>
      </c>
      <c r="C120" s="3" t="str">
        <f>IF('Risk template'!A130="","",'Risk template'!F130)</f>
        <v/>
      </c>
      <c r="D120" s="3" t="str">
        <f>IF('Risk template'!A130="","",'Risk template'!G130)</f>
        <v/>
      </c>
      <c r="E120" s="3" t="str">
        <f>IF('Risk template'!A130="","",'Risk template'!L130)</f>
        <v/>
      </c>
      <c r="F120" s="3" t="str">
        <f>IF('Risk template'!A130="","",'Risk template'!M130)</f>
        <v/>
      </c>
      <c r="G120" s="3" t="str">
        <f>IF('Risk template'!A130="","",'Risk template'!N130)</f>
        <v/>
      </c>
      <c r="H120" s="3" t="str">
        <f>IF('Risk template'!A130="","",'Risk template'!O130)</f>
        <v/>
      </c>
      <c r="I120" s="3" t="str">
        <f>IF('Risk template'!A130="","",'Risk template'!P130)</f>
        <v/>
      </c>
      <c r="J120" s="3" t="str">
        <f>IF('Risk template'!A130="","",'Risk template'!Q130)</f>
        <v/>
      </c>
      <c r="K120" s="3" t="str">
        <f>IF('Risk template'!A130="","",'Risk template'!T130)</f>
        <v/>
      </c>
      <c r="L120" s="3" t="str">
        <f>IF('Risk template'!A130="","",'Risk template'!U130)</f>
        <v/>
      </c>
      <c r="M120" s="107"/>
      <c r="N120" s="2"/>
    </row>
    <row r="121" spans="1:14" x14ac:dyDescent="0.3">
      <c r="A121" s="3" t="str">
        <f>IF('Risk template'!A131="","",'Risk template'!A131)</f>
        <v/>
      </c>
      <c r="B121" s="3" t="str">
        <f>IF('Risk template'!A131="","",'Risk template'!D131)</f>
        <v/>
      </c>
      <c r="C121" s="3" t="str">
        <f>IF('Risk template'!A131="","",'Risk template'!F131)</f>
        <v/>
      </c>
      <c r="D121" s="3" t="str">
        <f>IF('Risk template'!A131="","",'Risk template'!G131)</f>
        <v/>
      </c>
      <c r="E121" s="3" t="str">
        <f>IF('Risk template'!A131="","",'Risk template'!L131)</f>
        <v/>
      </c>
      <c r="F121" s="3" t="str">
        <f>IF('Risk template'!A131="","",'Risk template'!M131)</f>
        <v/>
      </c>
      <c r="G121" s="3" t="str">
        <f>IF('Risk template'!A131="","",'Risk template'!N131)</f>
        <v/>
      </c>
      <c r="H121" s="3" t="str">
        <f>IF('Risk template'!A131="","",'Risk template'!O131)</f>
        <v/>
      </c>
      <c r="I121" s="3" t="str">
        <f>IF('Risk template'!A131="","",'Risk template'!P131)</f>
        <v/>
      </c>
      <c r="J121" s="3" t="str">
        <f>IF('Risk template'!A131="","",'Risk template'!Q131)</f>
        <v/>
      </c>
      <c r="K121" s="3" t="str">
        <f>IF('Risk template'!A131="","",'Risk template'!T131)</f>
        <v/>
      </c>
      <c r="L121" s="3" t="str">
        <f>IF('Risk template'!A131="","",'Risk template'!U131)</f>
        <v/>
      </c>
      <c r="M121" s="107"/>
      <c r="N121" s="2"/>
    </row>
    <row r="122" spans="1:14" x14ac:dyDescent="0.3">
      <c r="A122" s="3" t="str">
        <f>IF('Risk template'!A132="","",'Risk template'!A132)</f>
        <v/>
      </c>
      <c r="B122" s="3" t="str">
        <f>IF('Risk template'!A132="","",'Risk template'!D132)</f>
        <v/>
      </c>
      <c r="C122" s="3" t="str">
        <f>IF('Risk template'!A132="","",'Risk template'!F132)</f>
        <v/>
      </c>
      <c r="D122" s="3" t="str">
        <f>IF('Risk template'!A132="","",'Risk template'!G132)</f>
        <v/>
      </c>
      <c r="E122" s="3" t="str">
        <f>IF('Risk template'!A132="","",'Risk template'!L132)</f>
        <v/>
      </c>
      <c r="F122" s="3" t="str">
        <f>IF('Risk template'!A132="","",'Risk template'!M132)</f>
        <v/>
      </c>
      <c r="G122" s="3" t="str">
        <f>IF('Risk template'!A132="","",'Risk template'!N132)</f>
        <v/>
      </c>
      <c r="H122" s="3" t="str">
        <f>IF('Risk template'!A132="","",'Risk template'!O132)</f>
        <v/>
      </c>
      <c r="I122" s="3" t="str">
        <f>IF('Risk template'!A132="","",'Risk template'!P132)</f>
        <v/>
      </c>
      <c r="J122" s="3" t="str">
        <f>IF('Risk template'!A132="","",'Risk template'!Q132)</f>
        <v/>
      </c>
      <c r="K122" s="3" t="str">
        <f>IF('Risk template'!A132="","",'Risk template'!T132)</f>
        <v/>
      </c>
      <c r="L122" s="3" t="str">
        <f>IF('Risk template'!A132="","",'Risk template'!U132)</f>
        <v/>
      </c>
      <c r="M122" s="107"/>
      <c r="N122" s="2"/>
    </row>
    <row r="123" spans="1:14" x14ac:dyDescent="0.3">
      <c r="A123" s="3" t="str">
        <f>IF('Risk template'!A133="","",'Risk template'!A133)</f>
        <v/>
      </c>
      <c r="B123" s="3" t="str">
        <f>IF('Risk template'!A133="","",'Risk template'!D133)</f>
        <v/>
      </c>
      <c r="C123" s="3" t="str">
        <f>IF('Risk template'!A133="","",'Risk template'!F133)</f>
        <v/>
      </c>
      <c r="D123" s="3" t="str">
        <f>IF('Risk template'!A133="","",'Risk template'!G133)</f>
        <v/>
      </c>
      <c r="E123" s="3" t="str">
        <f>IF('Risk template'!A133="","",'Risk template'!L133)</f>
        <v/>
      </c>
      <c r="F123" s="3" t="str">
        <f>IF('Risk template'!A133="","",'Risk template'!M133)</f>
        <v/>
      </c>
      <c r="G123" s="3" t="str">
        <f>IF('Risk template'!A133="","",'Risk template'!N133)</f>
        <v/>
      </c>
      <c r="H123" s="3" t="str">
        <f>IF('Risk template'!A133="","",'Risk template'!O133)</f>
        <v/>
      </c>
      <c r="I123" s="3" t="str">
        <f>IF('Risk template'!A133="","",'Risk template'!P133)</f>
        <v/>
      </c>
      <c r="J123" s="3" t="str">
        <f>IF('Risk template'!A133="","",'Risk template'!Q133)</f>
        <v/>
      </c>
      <c r="K123" s="3" t="str">
        <f>IF('Risk template'!A133="","",'Risk template'!T133)</f>
        <v/>
      </c>
      <c r="L123" s="3" t="str">
        <f>IF('Risk template'!A133="","",'Risk template'!U133)</f>
        <v/>
      </c>
      <c r="M123" s="107"/>
      <c r="N123" s="2"/>
    </row>
    <row r="124" spans="1:14" x14ac:dyDescent="0.3">
      <c r="A124" s="3" t="str">
        <f>IF('Risk template'!A134="","",'Risk template'!A134)</f>
        <v/>
      </c>
      <c r="B124" s="3" t="str">
        <f>IF('Risk template'!A134="","",'Risk template'!D134)</f>
        <v/>
      </c>
      <c r="C124" s="3" t="str">
        <f>IF('Risk template'!A134="","",'Risk template'!F134)</f>
        <v/>
      </c>
      <c r="D124" s="3" t="str">
        <f>IF('Risk template'!A134="","",'Risk template'!G134)</f>
        <v/>
      </c>
      <c r="E124" s="3" t="str">
        <f>IF('Risk template'!A134="","",'Risk template'!L134)</f>
        <v/>
      </c>
      <c r="F124" s="3" t="str">
        <f>IF('Risk template'!A134="","",'Risk template'!M134)</f>
        <v/>
      </c>
      <c r="G124" s="3" t="str">
        <f>IF('Risk template'!A134="","",'Risk template'!N134)</f>
        <v/>
      </c>
      <c r="H124" s="3" t="str">
        <f>IF('Risk template'!A134="","",'Risk template'!O134)</f>
        <v/>
      </c>
      <c r="I124" s="3" t="str">
        <f>IF('Risk template'!A134="","",'Risk template'!P134)</f>
        <v/>
      </c>
      <c r="J124" s="3" t="str">
        <f>IF('Risk template'!A134="","",'Risk template'!Q134)</f>
        <v/>
      </c>
      <c r="K124" s="3" t="str">
        <f>IF('Risk template'!A134="","",'Risk template'!T134)</f>
        <v/>
      </c>
      <c r="L124" s="3" t="str">
        <f>IF('Risk template'!A134="","",'Risk template'!U134)</f>
        <v/>
      </c>
      <c r="M124" s="107"/>
      <c r="N124" s="2"/>
    </row>
    <row r="125" spans="1:14" x14ac:dyDescent="0.3">
      <c r="A125" s="3" t="str">
        <f>IF('Risk template'!A135="","",'Risk template'!A135)</f>
        <v/>
      </c>
      <c r="B125" s="3" t="str">
        <f>IF('Risk template'!A135="","",'Risk template'!D135)</f>
        <v/>
      </c>
      <c r="C125" s="3" t="str">
        <f>IF('Risk template'!A135="","",'Risk template'!F135)</f>
        <v/>
      </c>
      <c r="D125" s="3" t="str">
        <f>IF('Risk template'!A135="","",'Risk template'!G135)</f>
        <v/>
      </c>
      <c r="E125" s="3" t="str">
        <f>IF('Risk template'!A135="","",'Risk template'!L135)</f>
        <v/>
      </c>
      <c r="F125" s="3" t="str">
        <f>IF('Risk template'!A135="","",'Risk template'!M135)</f>
        <v/>
      </c>
      <c r="G125" s="3" t="str">
        <f>IF('Risk template'!A135="","",'Risk template'!N135)</f>
        <v/>
      </c>
      <c r="H125" s="3" t="str">
        <f>IF('Risk template'!A135="","",'Risk template'!O135)</f>
        <v/>
      </c>
      <c r="I125" s="3" t="str">
        <f>IF('Risk template'!A135="","",'Risk template'!P135)</f>
        <v/>
      </c>
      <c r="J125" s="3" t="str">
        <f>IF('Risk template'!A135="","",'Risk template'!Q135)</f>
        <v/>
      </c>
      <c r="K125" s="3" t="str">
        <f>IF('Risk template'!A135="","",'Risk template'!T135)</f>
        <v/>
      </c>
      <c r="L125" s="3" t="str">
        <f>IF('Risk template'!A135="","",'Risk template'!U135)</f>
        <v/>
      </c>
      <c r="M125" s="107"/>
      <c r="N125" s="2"/>
    </row>
    <row r="126" spans="1:14" x14ac:dyDescent="0.3">
      <c r="A126" s="3" t="str">
        <f>IF('Risk template'!A136="","",'Risk template'!A136)</f>
        <v/>
      </c>
      <c r="B126" s="3" t="str">
        <f>IF('Risk template'!A136="","",'Risk template'!D136)</f>
        <v/>
      </c>
      <c r="C126" s="3" t="str">
        <f>IF('Risk template'!A136="","",'Risk template'!F136)</f>
        <v/>
      </c>
      <c r="D126" s="3" t="str">
        <f>IF('Risk template'!A136="","",'Risk template'!G136)</f>
        <v/>
      </c>
      <c r="E126" s="3" t="str">
        <f>IF('Risk template'!A136="","",'Risk template'!L136)</f>
        <v/>
      </c>
      <c r="F126" s="3" t="str">
        <f>IF('Risk template'!A136="","",'Risk template'!M136)</f>
        <v/>
      </c>
      <c r="G126" s="3" t="str">
        <f>IF('Risk template'!A136="","",'Risk template'!N136)</f>
        <v/>
      </c>
      <c r="H126" s="3" t="str">
        <f>IF('Risk template'!A136="","",'Risk template'!O136)</f>
        <v/>
      </c>
      <c r="I126" s="3" t="str">
        <f>IF('Risk template'!A136="","",'Risk template'!P136)</f>
        <v/>
      </c>
      <c r="J126" s="3" t="str">
        <f>IF('Risk template'!A136="","",'Risk template'!Q136)</f>
        <v/>
      </c>
      <c r="K126" s="3" t="str">
        <f>IF('Risk template'!A136="","",'Risk template'!T136)</f>
        <v/>
      </c>
      <c r="L126" s="3" t="str">
        <f>IF('Risk template'!A136="","",'Risk template'!U136)</f>
        <v/>
      </c>
      <c r="M126" s="107"/>
      <c r="N126" s="2"/>
    </row>
    <row r="127" spans="1:14" x14ac:dyDescent="0.3">
      <c r="A127" s="3" t="str">
        <f>IF('Risk template'!A137="","",'Risk template'!A137)</f>
        <v/>
      </c>
      <c r="B127" s="3" t="str">
        <f>IF('Risk template'!A137="","",'Risk template'!D137)</f>
        <v/>
      </c>
      <c r="C127" s="3" t="str">
        <f>IF('Risk template'!A137="","",'Risk template'!F137)</f>
        <v/>
      </c>
      <c r="D127" s="3" t="str">
        <f>IF('Risk template'!A137="","",'Risk template'!G137)</f>
        <v/>
      </c>
      <c r="E127" s="3" t="str">
        <f>IF('Risk template'!A137="","",'Risk template'!L137)</f>
        <v/>
      </c>
      <c r="F127" s="3" t="str">
        <f>IF('Risk template'!A137="","",'Risk template'!M137)</f>
        <v/>
      </c>
      <c r="G127" s="3" t="str">
        <f>IF('Risk template'!A137="","",'Risk template'!N137)</f>
        <v/>
      </c>
      <c r="H127" s="3" t="str">
        <f>IF('Risk template'!A137="","",'Risk template'!O137)</f>
        <v/>
      </c>
      <c r="I127" s="3" t="str">
        <f>IF('Risk template'!A137="","",'Risk template'!P137)</f>
        <v/>
      </c>
      <c r="J127" s="3" t="str">
        <f>IF('Risk template'!A137="","",'Risk template'!Q137)</f>
        <v/>
      </c>
      <c r="K127" s="3" t="str">
        <f>IF('Risk template'!A137="","",'Risk template'!T137)</f>
        <v/>
      </c>
      <c r="L127" s="3" t="str">
        <f>IF('Risk template'!A137="","",'Risk template'!U137)</f>
        <v/>
      </c>
      <c r="M127" s="107"/>
      <c r="N127" s="2"/>
    </row>
    <row r="128" spans="1:14" x14ac:dyDescent="0.3">
      <c r="A128" s="3" t="str">
        <f>IF('Risk template'!A138="","",'Risk template'!A138)</f>
        <v/>
      </c>
      <c r="B128" s="3" t="str">
        <f>IF('Risk template'!A138="","",'Risk template'!D138)</f>
        <v/>
      </c>
      <c r="C128" s="3" t="str">
        <f>IF('Risk template'!A138="","",'Risk template'!F138)</f>
        <v/>
      </c>
      <c r="D128" s="3" t="str">
        <f>IF('Risk template'!A138="","",'Risk template'!G138)</f>
        <v/>
      </c>
      <c r="E128" s="3" t="str">
        <f>IF('Risk template'!A138="","",'Risk template'!L138)</f>
        <v/>
      </c>
      <c r="F128" s="3" t="str">
        <f>IF('Risk template'!A138="","",'Risk template'!M138)</f>
        <v/>
      </c>
      <c r="G128" s="3" t="str">
        <f>IF('Risk template'!A138="","",'Risk template'!N138)</f>
        <v/>
      </c>
      <c r="H128" s="3" t="str">
        <f>IF('Risk template'!A138="","",'Risk template'!O138)</f>
        <v/>
      </c>
      <c r="I128" s="3" t="str">
        <f>IF('Risk template'!A138="","",'Risk template'!P138)</f>
        <v/>
      </c>
      <c r="J128" s="3" t="str">
        <f>IF('Risk template'!A138="","",'Risk template'!Q138)</f>
        <v/>
      </c>
      <c r="K128" s="3" t="str">
        <f>IF('Risk template'!A138="","",'Risk template'!T138)</f>
        <v/>
      </c>
      <c r="L128" s="3" t="str">
        <f>IF('Risk template'!A138="","",'Risk template'!U138)</f>
        <v/>
      </c>
      <c r="M128" s="107"/>
      <c r="N128" s="2"/>
    </row>
    <row r="129" spans="1:14" x14ac:dyDescent="0.3">
      <c r="A129" s="3" t="str">
        <f>IF('Risk template'!A139="","",'Risk template'!A139)</f>
        <v/>
      </c>
      <c r="B129" s="3" t="str">
        <f>IF('Risk template'!A139="","",'Risk template'!D139)</f>
        <v/>
      </c>
      <c r="C129" s="3" t="str">
        <f>IF('Risk template'!A139="","",'Risk template'!F139)</f>
        <v/>
      </c>
      <c r="D129" s="3" t="str">
        <f>IF('Risk template'!A139="","",'Risk template'!G139)</f>
        <v/>
      </c>
      <c r="E129" s="3" t="str">
        <f>IF('Risk template'!A139="","",'Risk template'!L139)</f>
        <v/>
      </c>
      <c r="F129" s="3" t="str">
        <f>IF('Risk template'!A139="","",'Risk template'!M139)</f>
        <v/>
      </c>
      <c r="G129" s="3" t="str">
        <f>IF('Risk template'!A139="","",'Risk template'!N139)</f>
        <v/>
      </c>
      <c r="H129" s="3" t="str">
        <f>IF('Risk template'!A139="","",'Risk template'!O139)</f>
        <v/>
      </c>
      <c r="I129" s="3" t="str">
        <f>IF('Risk template'!A139="","",'Risk template'!P139)</f>
        <v/>
      </c>
      <c r="J129" s="3" t="str">
        <f>IF('Risk template'!A139="","",'Risk template'!Q139)</f>
        <v/>
      </c>
      <c r="K129" s="3" t="str">
        <f>IF('Risk template'!A139="","",'Risk template'!T139)</f>
        <v/>
      </c>
      <c r="L129" s="3" t="str">
        <f>IF('Risk template'!A139="","",'Risk template'!U139)</f>
        <v/>
      </c>
      <c r="M129" s="107"/>
      <c r="N129" s="2"/>
    </row>
    <row r="130" spans="1:14" x14ac:dyDescent="0.3">
      <c r="A130" s="3" t="str">
        <f>IF('Risk template'!A140="","",'Risk template'!A140)</f>
        <v/>
      </c>
      <c r="B130" s="3" t="str">
        <f>IF('Risk template'!A140="","",'Risk template'!D140)</f>
        <v/>
      </c>
      <c r="C130" s="3" t="str">
        <f>IF('Risk template'!A140="","",'Risk template'!F140)</f>
        <v/>
      </c>
      <c r="D130" s="3" t="str">
        <f>IF('Risk template'!A140="","",'Risk template'!G140)</f>
        <v/>
      </c>
      <c r="E130" s="3" t="str">
        <f>IF('Risk template'!A140="","",'Risk template'!L140)</f>
        <v/>
      </c>
      <c r="F130" s="3" t="str">
        <f>IF('Risk template'!A140="","",'Risk template'!M140)</f>
        <v/>
      </c>
      <c r="G130" s="3" t="str">
        <f>IF('Risk template'!A140="","",'Risk template'!N140)</f>
        <v/>
      </c>
      <c r="H130" s="3" t="str">
        <f>IF('Risk template'!A140="","",'Risk template'!O140)</f>
        <v/>
      </c>
      <c r="I130" s="3" t="str">
        <f>IF('Risk template'!A140="","",'Risk template'!P140)</f>
        <v/>
      </c>
      <c r="J130" s="3" t="str">
        <f>IF('Risk template'!A140="","",'Risk template'!Q140)</f>
        <v/>
      </c>
      <c r="K130" s="3" t="str">
        <f>IF('Risk template'!A140="","",'Risk template'!T140)</f>
        <v/>
      </c>
      <c r="L130" s="3" t="str">
        <f>IF('Risk template'!A140="","",'Risk template'!U140)</f>
        <v/>
      </c>
      <c r="M130" s="107"/>
      <c r="N130" s="2"/>
    </row>
    <row r="131" spans="1:14" x14ac:dyDescent="0.3">
      <c r="A131" s="3" t="str">
        <f>IF('Risk template'!A141="","",'Risk template'!A141)</f>
        <v/>
      </c>
      <c r="B131" s="3" t="str">
        <f>IF('Risk template'!A141="","",'Risk template'!D141)</f>
        <v/>
      </c>
      <c r="C131" s="3" t="str">
        <f>IF('Risk template'!A141="","",'Risk template'!F141)</f>
        <v/>
      </c>
      <c r="D131" s="3" t="str">
        <f>IF('Risk template'!A141="","",'Risk template'!G141)</f>
        <v/>
      </c>
      <c r="E131" s="3" t="str">
        <f>IF('Risk template'!A141="","",'Risk template'!L141)</f>
        <v/>
      </c>
      <c r="F131" s="3" t="str">
        <f>IF('Risk template'!A141="","",'Risk template'!M141)</f>
        <v/>
      </c>
      <c r="G131" s="3" t="str">
        <f>IF('Risk template'!A141="","",'Risk template'!N141)</f>
        <v/>
      </c>
      <c r="H131" s="3" t="str">
        <f>IF('Risk template'!A141="","",'Risk template'!O141)</f>
        <v/>
      </c>
      <c r="I131" s="3" t="str">
        <f>IF('Risk template'!A141="","",'Risk template'!P141)</f>
        <v/>
      </c>
      <c r="J131" s="3" t="str">
        <f>IF('Risk template'!A141="","",'Risk template'!Q141)</f>
        <v/>
      </c>
      <c r="K131" s="3" t="str">
        <f>IF('Risk template'!A141="","",'Risk template'!T141)</f>
        <v/>
      </c>
      <c r="L131" s="3" t="str">
        <f>IF('Risk template'!A141="","",'Risk template'!U141)</f>
        <v/>
      </c>
      <c r="M131" s="107"/>
      <c r="N131" s="2"/>
    </row>
    <row r="132" spans="1:14" x14ac:dyDescent="0.3">
      <c r="A132" s="3" t="str">
        <f>IF('Risk template'!A142="","",'Risk template'!A142)</f>
        <v/>
      </c>
      <c r="B132" s="3" t="str">
        <f>IF('Risk template'!A142="","",'Risk template'!D142)</f>
        <v/>
      </c>
      <c r="C132" s="3" t="str">
        <f>IF('Risk template'!A142="","",'Risk template'!F142)</f>
        <v/>
      </c>
      <c r="D132" s="3" t="str">
        <f>IF('Risk template'!A142="","",'Risk template'!G142)</f>
        <v/>
      </c>
      <c r="E132" s="3" t="str">
        <f>IF('Risk template'!A142="","",'Risk template'!L142)</f>
        <v/>
      </c>
      <c r="F132" s="3" t="str">
        <f>IF('Risk template'!A142="","",'Risk template'!M142)</f>
        <v/>
      </c>
      <c r="G132" s="3" t="str">
        <f>IF('Risk template'!A142="","",'Risk template'!N142)</f>
        <v/>
      </c>
      <c r="H132" s="3" t="str">
        <f>IF('Risk template'!A142="","",'Risk template'!O142)</f>
        <v/>
      </c>
      <c r="I132" s="3" t="str">
        <f>IF('Risk template'!A142="","",'Risk template'!P142)</f>
        <v/>
      </c>
      <c r="J132" s="3" t="str">
        <f>IF('Risk template'!A142="","",'Risk template'!Q142)</f>
        <v/>
      </c>
      <c r="K132" s="3" t="str">
        <f>IF('Risk template'!A142="","",'Risk template'!T142)</f>
        <v/>
      </c>
      <c r="L132" s="3" t="str">
        <f>IF('Risk template'!A142="","",'Risk template'!U142)</f>
        <v/>
      </c>
      <c r="M132" s="107"/>
      <c r="N132" s="2"/>
    </row>
    <row r="133" spans="1:14" x14ac:dyDescent="0.3">
      <c r="A133" s="3" t="str">
        <f>IF('Risk template'!A143="","",'Risk template'!A143)</f>
        <v/>
      </c>
      <c r="B133" s="3" t="str">
        <f>IF('Risk template'!A143="","",'Risk template'!D143)</f>
        <v/>
      </c>
      <c r="C133" s="3" t="str">
        <f>IF('Risk template'!A143="","",'Risk template'!F143)</f>
        <v/>
      </c>
      <c r="D133" s="3" t="str">
        <f>IF('Risk template'!A143="","",'Risk template'!G143)</f>
        <v/>
      </c>
      <c r="E133" s="3" t="str">
        <f>IF('Risk template'!A143="","",'Risk template'!L143)</f>
        <v/>
      </c>
      <c r="F133" s="3" t="str">
        <f>IF('Risk template'!A143="","",'Risk template'!M143)</f>
        <v/>
      </c>
      <c r="G133" s="3" t="str">
        <f>IF('Risk template'!A143="","",'Risk template'!N143)</f>
        <v/>
      </c>
      <c r="H133" s="3" t="str">
        <f>IF('Risk template'!A143="","",'Risk template'!O143)</f>
        <v/>
      </c>
      <c r="I133" s="3" t="str">
        <f>IF('Risk template'!A143="","",'Risk template'!P143)</f>
        <v/>
      </c>
      <c r="J133" s="3" t="str">
        <f>IF('Risk template'!A143="","",'Risk template'!Q143)</f>
        <v/>
      </c>
      <c r="K133" s="3" t="str">
        <f>IF('Risk template'!A143="","",'Risk template'!T143)</f>
        <v/>
      </c>
      <c r="L133" s="3" t="str">
        <f>IF('Risk template'!A143="","",'Risk template'!U143)</f>
        <v/>
      </c>
      <c r="M133" s="107"/>
      <c r="N133" s="2"/>
    </row>
    <row r="134" spans="1:14" x14ac:dyDescent="0.3">
      <c r="A134" s="3" t="str">
        <f>IF('Risk template'!A144="","",'Risk template'!A144)</f>
        <v/>
      </c>
      <c r="B134" s="3" t="str">
        <f>IF('Risk template'!A144="","",'Risk template'!D144)</f>
        <v/>
      </c>
      <c r="C134" s="3" t="str">
        <f>IF('Risk template'!A144="","",'Risk template'!F144)</f>
        <v/>
      </c>
      <c r="D134" s="3" t="str">
        <f>IF('Risk template'!A144="","",'Risk template'!G144)</f>
        <v/>
      </c>
      <c r="E134" s="3" t="str">
        <f>IF('Risk template'!A144="","",'Risk template'!L144)</f>
        <v/>
      </c>
      <c r="F134" s="3" t="str">
        <f>IF('Risk template'!A144="","",'Risk template'!M144)</f>
        <v/>
      </c>
      <c r="G134" s="3" t="str">
        <f>IF('Risk template'!A144="","",'Risk template'!N144)</f>
        <v/>
      </c>
      <c r="H134" s="3" t="str">
        <f>IF('Risk template'!A144="","",'Risk template'!O144)</f>
        <v/>
      </c>
      <c r="I134" s="3" t="str">
        <f>IF('Risk template'!A144="","",'Risk template'!P144)</f>
        <v/>
      </c>
      <c r="J134" s="3" t="str">
        <f>IF('Risk template'!A144="","",'Risk template'!Q144)</f>
        <v/>
      </c>
      <c r="K134" s="3" t="str">
        <f>IF('Risk template'!A144="","",'Risk template'!T144)</f>
        <v/>
      </c>
      <c r="L134" s="3" t="str">
        <f>IF('Risk template'!A144="","",'Risk template'!U144)</f>
        <v/>
      </c>
      <c r="M134" s="107"/>
      <c r="N134" s="2"/>
    </row>
    <row r="135" spans="1:14" x14ac:dyDescent="0.3">
      <c r="A135" s="3" t="str">
        <f>IF('Risk template'!A145="","",'Risk template'!A145)</f>
        <v/>
      </c>
      <c r="B135" s="3" t="str">
        <f>IF('Risk template'!A145="","",'Risk template'!D145)</f>
        <v/>
      </c>
      <c r="C135" s="3" t="str">
        <f>IF('Risk template'!A145="","",'Risk template'!F145)</f>
        <v/>
      </c>
      <c r="D135" s="3" t="str">
        <f>IF('Risk template'!A145="","",'Risk template'!G145)</f>
        <v/>
      </c>
      <c r="E135" s="3" t="str">
        <f>IF('Risk template'!A145="","",'Risk template'!L145)</f>
        <v/>
      </c>
      <c r="F135" s="3" t="str">
        <f>IF('Risk template'!A145="","",'Risk template'!M145)</f>
        <v/>
      </c>
      <c r="G135" s="3" t="str">
        <f>IF('Risk template'!A145="","",'Risk template'!N145)</f>
        <v/>
      </c>
      <c r="H135" s="3" t="str">
        <f>IF('Risk template'!A145="","",'Risk template'!O145)</f>
        <v/>
      </c>
      <c r="I135" s="3" t="str">
        <f>IF('Risk template'!A145="","",'Risk template'!P145)</f>
        <v/>
      </c>
      <c r="J135" s="3" t="str">
        <f>IF('Risk template'!A145="","",'Risk template'!Q145)</f>
        <v/>
      </c>
      <c r="K135" s="3" t="str">
        <f>IF('Risk template'!A145="","",'Risk template'!T145)</f>
        <v/>
      </c>
      <c r="L135" s="3" t="str">
        <f>IF('Risk template'!A145="","",'Risk template'!U145)</f>
        <v/>
      </c>
      <c r="M135" s="107"/>
      <c r="N135" s="2"/>
    </row>
    <row r="136" spans="1:14" x14ac:dyDescent="0.3">
      <c r="A136" s="3" t="str">
        <f>IF('Risk template'!A146="","",'Risk template'!A146)</f>
        <v/>
      </c>
      <c r="B136" s="3" t="str">
        <f>IF('Risk template'!A146="","",'Risk template'!D146)</f>
        <v/>
      </c>
      <c r="C136" s="3" t="str">
        <f>IF('Risk template'!A146="","",'Risk template'!F146)</f>
        <v/>
      </c>
      <c r="D136" s="3" t="str">
        <f>IF('Risk template'!A146="","",'Risk template'!G146)</f>
        <v/>
      </c>
      <c r="E136" s="3" t="str">
        <f>IF('Risk template'!A146="","",'Risk template'!L146)</f>
        <v/>
      </c>
      <c r="F136" s="3" t="str">
        <f>IF('Risk template'!A146="","",'Risk template'!M146)</f>
        <v/>
      </c>
      <c r="G136" s="3" t="str">
        <f>IF('Risk template'!A146="","",'Risk template'!N146)</f>
        <v/>
      </c>
      <c r="H136" s="3" t="str">
        <f>IF('Risk template'!A146="","",'Risk template'!O146)</f>
        <v/>
      </c>
      <c r="I136" s="3" t="str">
        <f>IF('Risk template'!A146="","",'Risk template'!P146)</f>
        <v/>
      </c>
      <c r="J136" s="3" t="str">
        <f>IF('Risk template'!A146="","",'Risk template'!Q146)</f>
        <v/>
      </c>
      <c r="K136" s="3" t="str">
        <f>IF('Risk template'!A146="","",'Risk template'!T146)</f>
        <v/>
      </c>
      <c r="L136" s="3" t="str">
        <f>IF('Risk template'!A146="","",'Risk template'!U146)</f>
        <v/>
      </c>
      <c r="M136" s="107"/>
      <c r="N136" s="2"/>
    </row>
    <row r="137" spans="1:14" x14ac:dyDescent="0.3">
      <c r="A137" s="3" t="str">
        <f>IF('Risk template'!A147="","",'Risk template'!A147)</f>
        <v/>
      </c>
      <c r="B137" s="3" t="str">
        <f>IF('Risk template'!A147="","",'Risk template'!D147)</f>
        <v/>
      </c>
      <c r="C137" s="3" t="str">
        <f>IF('Risk template'!A147="","",'Risk template'!F147)</f>
        <v/>
      </c>
      <c r="D137" s="3" t="str">
        <f>IF('Risk template'!A147="","",'Risk template'!G147)</f>
        <v/>
      </c>
      <c r="E137" s="3" t="str">
        <f>IF('Risk template'!A147="","",'Risk template'!L147)</f>
        <v/>
      </c>
      <c r="F137" s="3" t="str">
        <f>IF('Risk template'!A147="","",'Risk template'!M147)</f>
        <v/>
      </c>
      <c r="G137" s="3" t="str">
        <f>IF('Risk template'!A147="","",'Risk template'!N147)</f>
        <v/>
      </c>
      <c r="H137" s="3" t="str">
        <f>IF('Risk template'!A147="","",'Risk template'!O147)</f>
        <v/>
      </c>
      <c r="I137" s="3" t="str">
        <f>IF('Risk template'!A147="","",'Risk template'!P147)</f>
        <v/>
      </c>
      <c r="J137" s="3" t="str">
        <f>IF('Risk template'!A147="","",'Risk template'!Q147)</f>
        <v/>
      </c>
      <c r="K137" s="3" t="str">
        <f>IF('Risk template'!A147="","",'Risk template'!T147)</f>
        <v/>
      </c>
      <c r="L137" s="3" t="str">
        <f>IF('Risk template'!A147="","",'Risk template'!U147)</f>
        <v/>
      </c>
      <c r="M137" s="107"/>
      <c r="N137" s="2"/>
    </row>
    <row r="138" spans="1:14" x14ac:dyDescent="0.3">
      <c r="A138" s="3" t="str">
        <f>IF('Risk template'!A148="","",'Risk template'!A148)</f>
        <v/>
      </c>
      <c r="B138" s="3" t="str">
        <f>IF('Risk template'!A148="","",'Risk template'!D148)</f>
        <v/>
      </c>
      <c r="C138" s="3" t="str">
        <f>IF('Risk template'!A148="","",'Risk template'!F148)</f>
        <v/>
      </c>
      <c r="D138" s="3" t="str">
        <f>IF('Risk template'!A148="","",'Risk template'!G148)</f>
        <v/>
      </c>
      <c r="E138" s="3" t="str">
        <f>IF('Risk template'!A148="","",'Risk template'!L148)</f>
        <v/>
      </c>
      <c r="F138" s="3" t="str">
        <f>IF('Risk template'!A148="","",'Risk template'!M148)</f>
        <v/>
      </c>
      <c r="G138" s="3" t="str">
        <f>IF('Risk template'!A148="","",'Risk template'!N148)</f>
        <v/>
      </c>
      <c r="H138" s="3" t="str">
        <f>IF('Risk template'!A148="","",'Risk template'!O148)</f>
        <v/>
      </c>
      <c r="I138" s="3" t="str">
        <f>IF('Risk template'!A148="","",'Risk template'!P148)</f>
        <v/>
      </c>
      <c r="J138" s="3" t="str">
        <f>IF('Risk template'!A148="","",'Risk template'!Q148)</f>
        <v/>
      </c>
      <c r="K138" s="3" t="str">
        <f>IF('Risk template'!A148="","",'Risk template'!T148)</f>
        <v/>
      </c>
      <c r="L138" s="3" t="str">
        <f>IF('Risk template'!A148="","",'Risk template'!U148)</f>
        <v/>
      </c>
      <c r="M138" s="107"/>
      <c r="N138" s="2"/>
    </row>
    <row r="139" spans="1:14" x14ac:dyDescent="0.3">
      <c r="A139" s="3" t="str">
        <f>IF('Risk template'!A149="","",'Risk template'!A149)</f>
        <v/>
      </c>
      <c r="B139" s="3" t="str">
        <f>IF('Risk template'!A149="","",'Risk template'!D149)</f>
        <v/>
      </c>
      <c r="C139" s="3" t="str">
        <f>IF('Risk template'!A149="","",'Risk template'!F149)</f>
        <v/>
      </c>
      <c r="D139" s="3" t="str">
        <f>IF('Risk template'!A149="","",'Risk template'!G149)</f>
        <v/>
      </c>
      <c r="E139" s="3" t="str">
        <f>IF('Risk template'!A149="","",'Risk template'!L149)</f>
        <v/>
      </c>
      <c r="F139" s="3" t="str">
        <f>IF('Risk template'!A149="","",'Risk template'!M149)</f>
        <v/>
      </c>
      <c r="G139" s="3" t="str">
        <f>IF('Risk template'!A149="","",'Risk template'!N149)</f>
        <v/>
      </c>
      <c r="H139" s="3" t="str">
        <f>IF('Risk template'!A149="","",'Risk template'!O149)</f>
        <v/>
      </c>
      <c r="I139" s="3" t="str">
        <f>IF('Risk template'!A149="","",'Risk template'!P149)</f>
        <v/>
      </c>
      <c r="J139" s="3" t="str">
        <f>IF('Risk template'!A149="","",'Risk template'!Q149)</f>
        <v/>
      </c>
      <c r="K139" s="3" t="str">
        <f>IF('Risk template'!A149="","",'Risk template'!T149)</f>
        <v/>
      </c>
      <c r="L139" s="3" t="str">
        <f>IF('Risk template'!A149="","",'Risk template'!U149)</f>
        <v/>
      </c>
      <c r="M139" s="107"/>
      <c r="N139" s="2"/>
    </row>
    <row r="140" spans="1:14" x14ac:dyDescent="0.3">
      <c r="A140" s="3" t="str">
        <f>IF('Risk template'!A150="","",'Risk template'!A150)</f>
        <v/>
      </c>
      <c r="B140" s="3" t="str">
        <f>IF('Risk template'!A150="","",'Risk template'!D150)</f>
        <v/>
      </c>
      <c r="C140" s="3" t="str">
        <f>IF('Risk template'!A150="","",'Risk template'!F150)</f>
        <v/>
      </c>
      <c r="D140" s="3" t="str">
        <f>IF('Risk template'!A150="","",'Risk template'!G150)</f>
        <v/>
      </c>
      <c r="E140" s="3" t="str">
        <f>IF('Risk template'!A150="","",'Risk template'!L150)</f>
        <v/>
      </c>
      <c r="F140" s="3" t="str">
        <f>IF('Risk template'!A150="","",'Risk template'!M150)</f>
        <v/>
      </c>
      <c r="G140" s="3" t="str">
        <f>IF('Risk template'!A150="","",'Risk template'!N150)</f>
        <v/>
      </c>
      <c r="H140" s="3" t="str">
        <f>IF('Risk template'!A150="","",'Risk template'!O150)</f>
        <v/>
      </c>
      <c r="I140" s="3" t="str">
        <f>IF('Risk template'!A150="","",'Risk template'!P150)</f>
        <v/>
      </c>
      <c r="J140" s="3" t="str">
        <f>IF('Risk template'!A150="","",'Risk template'!Q150)</f>
        <v/>
      </c>
      <c r="K140" s="3" t="str">
        <f>IF('Risk template'!A150="","",'Risk template'!T150)</f>
        <v/>
      </c>
      <c r="L140" s="3" t="str">
        <f>IF('Risk template'!A150="","",'Risk template'!U150)</f>
        <v/>
      </c>
      <c r="M140" s="107"/>
      <c r="N140" s="2"/>
    </row>
    <row r="141" spans="1:14" x14ac:dyDescent="0.3">
      <c r="A141" s="3" t="str">
        <f>IF('Risk template'!A151="","",'Risk template'!A151)</f>
        <v/>
      </c>
      <c r="B141" s="3" t="str">
        <f>IF('Risk template'!A151="","",'Risk template'!D151)</f>
        <v/>
      </c>
      <c r="C141" s="3" t="str">
        <f>IF('Risk template'!A151="","",'Risk template'!F151)</f>
        <v/>
      </c>
      <c r="D141" s="3" t="str">
        <f>IF('Risk template'!A151="","",'Risk template'!G151)</f>
        <v/>
      </c>
      <c r="E141" s="3" t="str">
        <f>IF('Risk template'!A151="","",'Risk template'!L151)</f>
        <v/>
      </c>
      <c r="F141" s="3" t="str">
        <f>IF('Risk template'!A151="","",'Risk template'!M151)</f>
        <v/>
      </c>
      <c r="G141" s="3" t="str">
        <f>IF('Risk template'!A151="","",'Risk template'!N151)</f>
        <v/>
      </c>
      <c r="H141" s="3" t="str">
        <f>IF('Risk template'!A151="","",'Risk template'!O151)</f>
        <v/>
      </c>
      <c r="I141" s="3" t="str">
        <f>IF('Risk template'!A151="","",'Risk template'!P151)</f>
        <v/>
      </c>
      <c r="J141" s="3" t="str">
        <f>IF('Risk template'!A151="","",'Risk template'!Q151)</f>
        <v/>
      </c>
      <c r="K141" s="3" t="str">
        <f>IF('Risk template'!A151="","",'Risk template'!T151)</f>
        <v/>
      </c>
      <c r="L141" s="3" t="str">
        <f>IF('Risk template'!A151="","",'Risk template'!U151)</f>
        <v/>
      </c>
      <c r="M141" s="107"/>
      <c r="N141" s="2"/>
    </row>
    <row r="142" spans="1:14" x14ac:dyDescent="0.3">
      <c r="A142" s="3" t="str">
        <f>IF('Risk template'!A152="","",'Risk template'!A152)</f>
        <v/>
      </c>
      <c r="B142" s="3" t="str">
        <f>IF('Risk template'!A152="","",'Risk template'!D152)</f>
        <v/>
      </c>
      <c r="C142" s="3" t="str">
        <f>IF('Risk template'!A152="","",'Risk template'!F152)</f>
        <v/>
      </c>
      <c r="D142" s="3" t="str">
        <f>IF('Risk template'!A152="","",'Risk template'!G152)</f>
        <v/>
      </c>
      <c r="E142" s="3" t="str">
        <f>IF('Risk template'!A152="","",'Risk template'!L152)</f>
        <v/>
      </c>
      <c r="F142" s="3" t="str">
        <f>IF('Risk template'!A152="","",'Risk template'!M152)</f>
        <v/>
      </c>
      <c r="G142" s="3" t="str">
        <f>IF('Risk template'!A152="","",'Risk template'!N152)</f>
        <v/>
      </c>
      <c r="H142" s="3" t="str">
        <f>IF('Risk template'!A152="","",'Risk template'!O152)</f>
        <v/>
      </c>
      <c r="I142" s="3" t="str">
        <f>IF('Risk template'!A152="","",'Risk template'!P152)</f>
        <v/>
      </c>
      <c r="J142" s="3" t="str">
        <f>IF('Risk template'!A152="","",'Risk template'!Q152)</f>
        <v/>
      </c>
      <c r="K142" s="3" t="str">
        <f>IF('Risk template'!A152="","",'Risk template'!T152)</f>
        <v/>
      </c>
      <c r="L142" s="3" t="str">
        <f>IF('Risk template'!A152="","",'Risk template'!U152)</f>
        <v/>
      </c>
      <c r="M142" s="107"/>
      <c r="N142" s="2"/>
    </row>
    <row r="143" spans="1:14" x14ac:dyDescent="0.3">
      <c r="A143" s="3" t="str">
        <f>IF('Risk template'!A153="","",'Risk template'!A153)</f>
        <v/>
      </c>
      <c r="B143" s="3" t="str">
        <f>IF('Risk template'!A153="","",'Risk template'!D153)</f>
        <v/>
      </c>
      <c r="C143" s="3" t="str">
        <f>IF('Risk template'!A153="","",'Risk template'!F153)</f>
        <v/>
      </c>
      <c r="D143" s="3" t="str">
        <f>IF('Risk template'!A153="","",'Risk template'!G153)</f>
        <v/>
      </c>
      <c r="E143" s="3" t="str">
        <f>IF('Risk template'!A153="","",'Risk template'!L153)</f>
        <v/>
      </c>
      <c r="F143" s="3" t="str">
        <f>IF('Risk template'!A153="","",'Risk template'!M153)</f>
        <v/>
      </c>
      <c r="G143" s="3" t="str">
        <f>IF('Risk template'!A153="","",'Risk template'!N153)</f>
        <v/>
      </c>
      <c r="H143" s="3" t="str">
        <f>IF('Risk template'!A153="","",'Risk template'!O153)</f>
        <v/>
      </c>
      <c r="I143" s="3" t="str">
        <f>IF('Risk template'!A153="","",'Risk template'!P153)</f>
        <v/>
      </c>
      <c r="J143" s="3" t="str">
        <f>IF('Risk template'!A153="","",'Risk template'!Q153)</f>
        <v/>
      </c>
      <c r="K143" s="3" t="str">
        <f>IF('Risk template'!A153="","",'Risk template'!T153)</f>
        <v/>
      </c>
      <c r="L143" s="3" t="str">
        <f>IF('Risk template'!A153="","",'Risk template'!U153)</f>
        <v/>
      </c>
      <c r="M143" s="107"/>
      <c r="N143" s="2"/>
    </row>
    <row r="144" spans="1:14" x14ac:dyDescent="0.3">
      <c r="A144" s="3" t="str">
        <f>IF('Risk template'!A154="","",'Risk template'!A154)</f>
        <v/>
      </c>
      <c r="B144" s="3" t="str">
        <f>IF('Risk template'!A154="","",'Risk template'!D154)</f>
        <v/>
      </c>
      <c r="C144" s="3" t="str">
        <f>IF('Risk template'!A154="","",'Risk template'!F154)</f>
        <v/>
      </c>
      <c r="D144" s="3" t="str">
        <f>IF('Risk template'!A154="","",'Risk template'!G154)</f>
        <v/>
      </c>
      <c r="E144" s="3" t="str">
        <f>IF('Risk template'!A154="","",'Risk template'!L154)</f>
        <v/>
      </c>
      <c r="F144" s="3" t="str">
        <f>IF('Risk template'!A154="","",'Risk template'!M154)</f>
        <v/>
      </c>
      <c r="G144" s="3" t="str">
        <f>IF('Risk template'!A154="","",'Risk template'!N154)</f>
        <v/>
      </c>
      <c r="H144" s="3" t="str">
        <f>IF('Risk template'!A154="","",'Risk template'!O154)</f>
        <v/>
      </c>
      <c r="I144" s="3" t="str">
        <f>IF('Risk template'!A154="","",'Risk template'!P154)</f>
        <v/>
      </c>
      <c r="J144" s="3" t="str">
        <f>IF('Risk template'!A154="","",'Risk template'!Q154)</f>
        <v/>
      </c>
      <c r="K144" s="3" t="str">
        <f>IF('Risk template'!A154="","",'Risk template'!T154)</f>
        <v/>
      </c>
      <c r="L144" s="3" t="str">
        <f>IF('Risk template'!A154="","",'Risk template'!U154)</f>
        <v/>
      </c>
      <c r="M144" s="107"/>
      <c r="N144" s="2"/>
    </row>
    <row r="145" spans="1:14" x14ac:dyDescent="0.3">
      <c r="A145" s="3" t="str">
        <f>IF('Risk template'!A155="","",'Risk template'!A155)</f>
        <v/>
      </c>
      <c r="B145" s="3" t="str">
        <f>IF('Risk template'!A155="","",'Risk template'!D155)</f>
        <v/>
      </c>
      <c r="C145" s="3" t="str">
        <f>IF('Risk template'!A155="","",'Risk template'!F155)</f>
        <v/>
      </c>
      <c r="D145" s="3" t="str">
        <f>IF('Risk template'!A155="","",'Risk template'!G155)</f>
        <v/>
      </c>
      <c r="E145" s="3" t="str">
        <f>IF('Risk template'!A155="","",'Risk template'!L155)</f>
        <v/>
      </c>
      <c r="F145" s="3" t="str">
        <f>IF('Risk template'!A155="","",'Risk template'!M155)</f>
        <v/>
      </c>
      <c r="G145" s="3" t="str">
        <f>IF('Risk template'!A155="","",'Risk template'!N155)</f>
        <v/>
      </c>
      <c r="H145" s="3" t="str">
        <f>IF('Risk template'!A155="","",'Risk template'!O155)</f>
        <v/>
      </c>
      <c r="I145" s="3" t="str">
        <f>IF('Risk template'!A155="","",'Risk template'!P155)</f>
        <v/>
      </c>
      <c r="J145" s="3" t="str">
        <f>IF('Risk template'!A155="","",'Risk template'!Q155)</f>
        <v/>
      </c>
      <c r="K145" s="3" t="str">
        <f>IF('Risk template'!A155="","",'Risk template'!T155)</f>
        <v/>
      </c>
      <c r="L145" s="3" t="str">
        <f>IF('Risk template'!A155="","",'Risk template'!U155)</f>
        <v/>
      </c>
      <c r="M145" s="107"/>
      <c r="N145" s="2"/>
    </row>
    <row r="146" spans="1:14" x14ac:dyDescent="0.3">
      <c r="A146" s="3" t="str">
        <f>IF('Risk template'!A156="","",'Risk template'!A156)</f>
        <v/>
      </c>
      <c r="B146" s="3" t="str">
        <f>IF('Risk template'!A156="","",'Risk template'!D156)</f>
        <v/>
      </c>
      <c r="C146" s="3" t="str">
        <f>IF('Risk template'!A156="","",'Risk template'!F156)</f>
        <v/>
      </c>
      <c r="D146" s="3" t="str">
        <f>IF('Risk template'!A156="","",'Risk template'!G156)</f>
        <v/>
      </c>
      <c r="E146" s="3" t="str">
        <f>IF('Risk template'!A156="","",'Risk template'!L156)</f>
        <v/>
      </c>
      <c r="F146" s="3" t="str">
        <f>IF('Risk template'!A156="","",'Risk template'!M156)</f>
        <v/>
      </c>
      <c r="G146" s="3" t="str">
        <f>IF('Risk template'!A156="","",'Risk template'!N156)</f>
        <v/>
      </c>
      <c r="H146" s="3" t="str">
        <f>IF('Risk template'!A156="","",'Risk template'!O156)</f>
        <v/>
      </c>
      <c r="I146" s="3" t="str">
        <f>IF('Risk template'!A156="","",'Risk template'!P156)</f>
        <v/>
      </c>
      <c r="J146" s="3" t="str">
        <f>IF('Risk template'!A156="","",'Risk template'!Q156)</f>
        <v/>
      </c>
      <c r="K146" s="3" t="str">
        <f>IF('Risk template'!A156="","",'Risk template'!T156)</f>
        <v/>
      </c>
      <c r="L146" s="3" t="str">
        <f>IF('Risk template'!A156="","",'Risk template'!U156)</f>
        <v/>
      </c>
      <c r="M146" s="107"/>
      <c r="N146" s="2"/>
    </row>
    <row r="147" spans="1:14" x14ac:dyDescent="0.3">
      <c r="A147" s="3" t="str">
        <f>IF('Risk template'!A157="","",'Risk template'!A157)</f>
        <v/>
      </c>
      <c r="B147" s="3" t="str">
        <f>IF('Risk template'!A157="","",'Risk template'!D157)</f>
        <v/>
      </c>
      <c r="C147" s="3" t="str">
        <f>IF('Risk template'!A157="","",'Risk template'!F157)</f>
        <v/>
      </c>
      <c r="D147" s="3" t="str">
        <f>IF('Risk template'!A157="","",'Risk template'!G157)</f>
        <v/>
      </c>
      <c r="E147" s="3" t="str">
        <f>IF('Risk template'!A157="","",'Risk template'!L157)</f>
        <v/>
      </c>
      <c r="F147" s="3" t="str">
        <f>IF('Risk template'!A157="","",'Risk template'!M157)</f>
        <v/>
      </c>
      <c r="G147" s="3" t="str">
        <f>IF('Risk template'!A157="","",'Risk template'!N157)</f>
        <v/>
      </c>
      <c r="H147" s="3" t="str">
        <f>IF('Risk template'!A157="","",'Risk template'!O157)</f>
        <v/>
      </c>
      <c r="I147" s="3" t="str">
        <f>IF('Risk template'!A157="","",'Risk template'!P157)</f>
        <v/>
      </c>
      <c r="J147" s="3" t="str">
        <f>IF('Risk template'!A157="","",'Risk template'!Q157)</f>
        <v/>
      </c>
      <c r="K147" s="3" t="str">
        <f>IF('Risk template'!A157="","",'Risk template'!T157)</f>
        <v/>
      </c>
      <c r="L147" s="3" t="str">
        <f>IF('Risk template'!A157="","",'Risk template'!U157)</f>
        <v/>
      </c>
      <c r="M147" s="107"/>
      <c r="N147" s="2"/>
    </row>
    <row r="148" spans="1:14" x14ac:dyDescent="0.3">
      <c r="A148" s="3" t="str">
        <f>IF('Risk template'!A158="","",'Risk template'!A158)</f>
        <v/>
      </c>
      <c r="B148" s="3" t="str">
        <f>IF('Risk template'!A158="","",'Risk template'!D158)</f>
        <v/>
      </c>
      <c r="C148" s="3" t="str">
        <f>IF('Risk template'!A158="","",'Risk template'!F158)</f>
        <v/>
      </c>
      <c r="D148" s="3" t="str">
        <f>IF('Risk template'!A158="","",'Risk template'!G158)</f>
        <v/>
      </c>
      <c r="E148" s="3" t="str">
        <f>IF('Risk template'!A158="","",'Risk template'!L158)</f>
        <v/>
      </c>
      <c r="F148" s="3" t="str">
        <f>IF('Risk template'!A158="","",'Risk template'!M158)</f>
        <v/>
      </c>
      <c r="G148" s="3" t="str">
        <f>IF('Risk template'!A158="","",'Risk template'!N158)</f>
        <v/>
      </c>
      <c r="H148" s="3" t="str">
        <f>IF('Risk template'!A158="","",'Risk template'!O158)</f>
        <v/>
      </c>
      <c r="I148" s="3" t="str">
        <f>IF('Risk template'!A158="","",'Risk template'!P158)</f>
        <v/>
      </c>
      <c r="J148" s="3" t="str">
        <f>IF('Risk template'!A158="","",'Risk template'!Q158)</f>
        <v/>
      </c>
      <c r="K148" s="3" t="str">
        <f>IF('Risk template'!A158="","",'Risk template'!T158)</f>
        <v/>
      </c>
      <c r="L148" s="3" t="str">
        <f>IF('Risk template'!A158="","",'Risk template'!U158)</f>
        <v/>
      </c>
      <c r="M148" s="107"/>
      <c r="N148" s="2"/>
    </row>
    <row r="149" spans="1:14" x14ac:dyDescent="0.3">
      <c r="A149" s="3" t="str">
        <f>IF('Risk template'!A159="","",'Risk template'!A159)</f>
        <v/>
      </c>
      <c r="B149" s="3" t="str">
        <f>IF('Risk template'!A159="","",'Risk template'!D159)</f>
        <v/>
      </c>
      <c r="C149" s="3" t="str">
        <f>IF('Risk template'!A159="","",'Risk template'!F159)</f>
        <v/>
      </c>
      <c r="D149" s="3" t="str">
        <f>IF('Risk template'!A159="","",'Risk template'!G159)</f>
        <v/>
      </c>
      <c r="E149" s="3" t="str">
        <f>IF('Risk template'!A159="","",'Risk template'!L159)</f>
        <v/>
      </c>
      <c r="F149" s="3" t="str">
        <f>IF('Risk template'!A159="","",'Risk template'!M159)</f>
        <v/>
      </c>
      <c r="G149" s="3" t="str">
        <f>IF('Risk template'!A159="","",'Risk template'!N159)</f>
        <v/>
      </c>
      <c r="H149" s="3" t="str">
        <f>IF('Risk template'!A159="","",'Risk template'!O159)</f>
        <v/>
      </c>
      <c r="I149" s="3" t="str">
        <f>IF('Risk template'!A159="","",'Risk template'!P159)</f>
        <v/>
      </c>
      <c r="J149" s="3" t="str">
        <f>IF('Risk template'!A159="","",'Risk template'!Q159)</f>
        <v/>
      </c>
      <c r="K149" s="3" t="str">
        <f>IF('Risk template'!A159="","",'Risk template'!T159)</f>
        <v/>
      </c>
      <c r="L149" s="3" t="str">
        <f>IF('Risk template'!A159="","",'Risk template'!U159)</f>
        <v/>
      </c>
      <c r="M149" s="107"/>
      <c r="N149" s="2"/>
    </row>
    <row r="150" spans="1:14" x14ac:dyDescent="0.3">
      <c r="A150" s="3" t="str">
        <f>IF('Risk template'!A160="","",'Risk template'!A160)</f>
        <v/>
      </c>
      <c r="B150" s="3" t="str">
        <f>IF('Risk template'!A160="","",'Risk template'!D160)</f>
        <v/>
      </c>
      <c r="C150" s="3" t="str">
        <f>IF('Risk template'!A160="","",'Risk template'!F160)</f>
        <v/>
      </c>
      <c r="D150" s="3" t="str">
        <f>IF('Risk template'!A160="","",'Risk template'!G160)</f>
        <v/>
      </c>
      <c r="E150" s="3" t="str">
        <f>IF('Risk template'!A160="","",'Risk template'!L160)</f>
        <v/>
      </c>
      <c r="F150" s="3" t="str">
        <f>IF('Risk template'!A160="","",'Risk template'!M160)</f>
        <v/>
      </c>
      <c r="G150" s="3" t="str">
        <f>IF('Risk template'!A160="","",'Risk template'!N160)</f>
        <v/>
      </c>
      <c r="H150" s="3" t="str">
        <f>IF('Risk template'!A160="","",'Risk template'!O160)</f>
        <v/>
      </c>
      <c r="I150" s="3" t="str">
        <f>IF('Risk template'!A160="","",'Risk template'!P160)</f>
        <v/>
      </c>
      <c r="J150" s="3" t="str">
        <f>IF('Risk template'!A160="","",'Risk template'!Q160)</f>
        <v/>
      </c>
      <c r="K150" s="3" t="str">
        <f>IF('Risk template'!A160="","",'Risk template'!T160)</f>
        <v/>
      </c>
      <c r="L150" s="3" t="str">
        <f>IF('Risk template'!A160="","",'Risk template'!U160)</f>
        <v/>
      </c>
      <c r="M150" s="107"/>
      <c r="N150" s="2"/>
    </row>
    <row r="151" spans="1:14" x14ac:dyDescent="0.3">
      <c r="A151" s="3" t="str">
        <f>IF('Risk template'!A161="","",'Risk template'!A161)</f>
        <v/>
      </c>
      <c r="B151" s="3" t="str">
        <f>IF('Risk template'!A161="","",'Risk template'!D161)</f>
        <v/>
      </c>
      <c r="C151" s="3" t="str">
        <f>IF('Risk template'!A161="","",'Risk template'!F161)</f>
        <v/>
      </c>
      <c r="D151" s="3" t="str">
        <f>IF('Risk template'!A161="","",'Risk template'!G161)</f>
        <v/>
      </c>
      <c r="E151" s="3" t="str">
        <f>IF('Risk template'!A161="","",'Risk template'!L161)</f>
        <v/>
      </c>
      <c r="F151" s="3" t="str">
        <f>IF('Risk template'!A161="","",'Risk template'!M161)</f>
        <v/>
      </c>
      <c r="G151" s="3" t="str">
        <f>IF('Risk template'!A161="","",'Risk template'!N161)</f>
        <v/>
      </c>
      <c r="H151" s="3" t="str">
        <f>IF('Risk template'!A161="","",'Risk template'!O161)</f>
        <v/>
      </c>
      <c r="I151" s="3" t="str">
        <f>IF('Risk template'!A161="","",'Risk template'!P161)</f>
        <v/>
      </c>
      <c r="J151" s="3" t="str">
        <f>IF('Risk template'!A161="","",'Risk template'!Q161)</f>
        <v/>
      </c>
      <c r="K151" s="3" t="str">
        <f>IF('Risk template'!A161="","",'Risk template'!T161)</f>
        <v/>
      </c>
      <c r="L151" s="3" t="str">
        <f>IF('Risk template'!A161="","",'Risk template'!U161)</f>
        <v/>
      </c>
      <c r="M151" s="107"/>
      <c r="N151" s="2"/>
    </row>
    <row r="152" spans="1:14" x14ac:dyDescent="0.3">
      <c r="A152" s="3" t="str">
        <f>IF('Risk template'!A162="","",'Risk template'!A162)</f>
        <v/>
      </c>
      <c r="B152" s="3" t="str">
        <f>IF('Risk template'!A162="","",'Risk template'!D162)</f>
        <v/>
      </c>
      <c r="C152" s="3" t="str">
        <f>IF('Risk template'!A162="","",'Risk template'!F162)</f>
        <v/>
      </c>
      <c r="D152" s="3" t="str">
        <f>IF('Risk template'!A162="","",'Risk template'!G162)</f>
        <v/>
      </c>
      <c r="E152" s="3" t="str">
        <f>IF('Risk template'!A162="","",'Risk template'!L162)</f>
        <v/>
      </c>
      <c r="F152" s="3" t="str">
        <f>IF('Risk template'!A162="","",'Risk template'!M162)</f>
        <v/>
      </c>
      <c r="G152" s="3" t="str">
        <f>IF('Risk template'!A162="","",'Risk template'!N162)</f>
        <v/>
      </c>
      <c r="H152" s="3" t="str">
        <f>IF('Risk template'!A162="","",'Risk template'!O162)</f>
        <v/>
      </c>
      <c r="I152" s="3" t="str">
        <f>IF('Risk template'!A162="","",'Risk template'!P162)</f>
        <v/>
      </c>
      <c r="J152" s="3" t="str">
        <f>IF('Risk template'!A162="","",'Risk template'!Q162)</f>
        <v/>
      </c>
      <c r="K152" s="3" t="str">
        <f>IF('Risk template'!A162="","",'Risk template'!T162)</f>
        <v/>
      </c>
      <c r="L152" s="3" t="str">
        <f>IF('Risk template'!A162="","",'Risk template'!U162)</f>
        <v/>
      </c>
      <c r="M152" s="107"/>
      <c r="N152" s="2"/>
    </row>
    <row r="153" spans="1:14" x14ac:dyDescent="0.3">
      <c r="A153" s="3" t="str">
        <f>IF('Risk template'!A163="","",'Risk template'!A163)</f>
        <v/>
      </c>
      <c r="B153" s="3" t="str">
        <f>IF('Risk template'!A163="","",'Risk template'!D163)</f>
        <v/>
      </c>
      <c r="C153" s="3" t="str">
        <f>IF('Risk template'!A163="","",'Risk template'!F163)</f>
        <v/>
      </c>
      <c r="D153" s="3" t="str">
        <f>IF('Risk template'!A163="","",'Risk template'!G163)</f>
        <v/>
      </c>
      <c r="E153" s="3" t="str">
        <f>IF('Risk template'!A163="","",'Risk template'!L163)</f>
        <v/>
      </c>
      <c r="F153" s="3" t="str">
        <f>IF('Risk template'!A163="","",'Risk template'!M163)</f>
        <v/>
      </c>
      <c r="G153" s="3" t="str">
        <f>IF('Risk template'!A163="","",'Risk template'!N163)</f>
        <v/>
      </c>
      <c r="H153" s="3" t="str">
        <f>IF('Risk template'!A163="","",'Risk template'!O163)</f>
        <v/>
      </c>
      <c r="I153" s="3" t="str">
        <f>IF('Risk template'!A163="","",'Risk template'!P163)</f>
        <v/>
      </c>
      <c r="J153" s="3" t="str">
        <f>IF('Risk template'!A163="","",'Risk template'!Q163)</f>
        <v/>
      </c>
      <c r="K153" s="3" t="str">
        <f>IF('Risk template'!A163="","",'Risk template'!T163)</f>
        <v/>
      </c>
      <c r="L153" s="3" t="str">
        <f>IF('Risk template'!A163="","",'Risk template'!U163)</f>
        <v/>
      </c>
      <c r="M153" s="107"/>
      <c r="N153" s="2"/>
    </row>
    <row r="154" spans="1:14" x14ac:dyDescent="0.3">
      <c r="A154" s="3" t="str">
        <f>IF('Risk template'!A164="","",'Risk template'!A164)</f>
        <v/>
      </c>
      <c r="B154" s="3" t="str">
        <f>IF('Risk template'!A164="","",'Risk template'!D164)</f>
        <v/>
      </c>
      <c r="C154" s="3" t="str">
        <f>IF('Risk template'!A164="","",'Risk template'!F164)</f>
        <v/>
      </c>
      <c r="D154" s="3" t="str">
        <f>IF('Risk template'!A164="","",'Risk template'!G164)</f>
        <v/>
      </c>
      <c r="E154" s="3" t="str">
        <f>IF('Risk template'!A164="","",'Risk template'!L164)</f>
        <v/>
      </c>
      <c r="F154" s="3" t="str">
        <f>IF('Risk template'!A164="","",'Risk template'!M164)</f>
        <v/>
      </c>
      <c r="G154" s="3" t="str">
        <f>IF('Risk template'!A164="","",'Risk template'!N164)</f>
        <v/>
      </c>
      <c r="H154" s="3" t="str">
        <f>IF('Risk template'!A164="","",'Risk template'!O164)</f>
        <v/>
      </c>
      <c r="I154" s="3" t="str">
        <f>IF('Risk template'!A164="","",'Risk template'!P164)</f>
        <v/>
      </c>
      <c r="J154" s="3" t="str">
        <f>IF('Risk template'!A164="","",'Risk template'!Q164)</f>
        <v/>
      </c>
      <c r="K154" s="3" t="str">
        <f>IF('Risk template'!A164="","",'Risk template'!T164)</f>
        <v/>
      </c>
      <c r="L154" s="3" t="str">
        <f>IF('Risk template'!A164="","",'Risk template'!U164)</f>
        <v/>
      </c>
      <c r="M154" s="107"/>
      <c r="N154" s="2"/>
    </row>
    <row r="155" spans="1:14" x14ac:dyDescent="0.3">
      <c r="A155" s="3" t="str">
        <f>IF('Risk template'!A165="","",'Risk template'!A165)</f>
        <v/>
      </c>
      <c r="B155" s="3" t="str">
        <f>IF('Risk template'!A165="","",'Risk template'!D165)</f>
        <v/>
      </c>
      <c r="C155" s="3" t="str">
        <f>IF('Risk template'!A165="","",'Risk template'!F165)</f>
        <v/>
      </c>
      <c r="D155" s="3" t="str">
        <f>IF('Risk template'!A165="","",'Risk template'!G165)</f>
        <v/>
      </c>
      <c r="E155" s="3" t="str">
        <f>IF('Risk template'!A165="","",'Risk template'!L165)</f>
        <v/>
      </c>
      <c r="F155" s="3" t="str">
        <f>IF('Risk template'!A165="","",'Risk template'!M165)</f>
        <v/>
      </c>
      <c r="G155" s="3" t="str">
        <f>IF('Risk template'!A165="","",'Risk template'!N165)</f>
        <v/>
      </c>
      <c r="H155" s="3" t="str">
        <f>IF('Risk template'!A165="","",'Risk template'!O165)</f>
        <v/>
      </c>
      <c r="I155" s="3" t="str">
        <f>IF('Risk template'!A165="","",'Risk template'!P165)</f>
        <v/>
      </c>
      <c r="J155" s="3" t="str">
        <f>IF('Risk template'!A165="","",'Risk template'!Q165)</f>
        <v/>
      </c>
      <c r="K155" s="3" t="str">
        <f>IF('Risk template'!A165="","",'Risk template'!T165)</f>
        <v/>
      </c>
      <c r="L155" s="3" t="str">
        <f>IF('Risk template'!A165="","",'Risk template'!U165)</f>
        <v/>
      </c>
      <c r="M155" s="107"/>
      <c r="N155" s="2"/>
    </row>
    <row r="156" spans="1:14" x14ac:dyDescent="0.3">
      <c r="A156" s="3" t="str">
        <f>IF('Risk template'!A166="","",'Risk template'!A166)</f>
        <v/>
      </c>
      <c r="B156" s="3" t="str">
        <f>IF('Risk template'!A166="","",'Risk template'!D166)</f>
        <v/>
      </c>
      <c r="C156" s="3" t="str">
        <f>IF('Risk template'!A166="","",'Risk template'!F166)</f>
        <v/>
      </c>
      <c r="D156" s="3" t="str">
        <f>IF('Risk template'!A166="","",'Risk template'!G166)</f>
        <v/>
      </c>
      <c r="E156" s="3" t="str">
        <f>IF('Risk template'!A166="","",'Risk template'!L166)</f>
        <v/>
      </c>
      <c r="F156" s="3" t="str">
        <f>IF('Risk template'!A166="","",'Risk template'!M166)</f>
        <v/>
      </c>
      <c r="G156" s="3" t="str">
        <f>IF('Risk template'!A166="","",'Risk template'!N166)</f>
        <v/>
      </c>
      <c r="H156" s="3" t="str">
        <f>IF('Risk template'!A166="","",'Risk template'!O166)</f>
        <v/>
      </c>
      <c r="I156" s="3" t="str">
        <f>IF('Risk template'!A166="","",'Risk template'!P166)</f>
        <v/>
      </c>
      <c r="J156" s="3" t="str">
        <f>IF('Risk template'!A166="","",'Risk template'!Q166)</f>
        <v/>
      </c>
      <c r="K156" s="3" t="str">
        <f>IF('Risk template'!A166="","",'Risk template'!T166)</f>
        <v/>
      </c>
      <c r="L156" s="3" t="str">
        <f>IF('Risk template'!A166="","",'Risk template'!U166)</f>
        <v/>
      </c>
      <c r="M156" s="107"/>
      <c r="N156" s="2"/>
    </row>
    <row r="157" spans="1:14" x14ac:dyDescent="0.3">
      <c r="A157" s="3" t="str">
        <f>IF('Risk template'!A167="","",'Risk template'!A167)</f>
        <v/>
      </c>
      <c r="B157" s="3" t="str">
        <f>IF('Risk template'!A167="","",'Risk template'!D167)</f>
        <v/>
      </c>
      <c r="C157" s="3" t="str">
        <f>IF('Risk template'!A167="","",'Risk template'!F167)</f>
        <v/>
      </c>
      <c r="D157" s="3" t="str">
        <f>IF('Risk template'!A167="","",'Risk template'!G167)</f>
        <v/>
      </c>
      <c r="E157" s="3" t="str">
        <f>IF('Risk template'!A167="","",'Risk template'!L167)</f>
        <v/>
      </c>
      <c r="F157" s="3" t="str">
        <f>IF('Risk template'!A167="","",'Risk template'!M167)</f>
        <v/>
      </c>
      <c r="G157" s="3" t="str">
        <f>IF('Risk template'!A167="","",'Risk template'!N167)</f>
        <v/>
      </c>
      <c r="H157" s="3" t="str">
        <f>IF('Risk template'!A167="","",'Risk template'!O167)</f>
        <v/>
      </c>
      <c r="I157" s="3" t="str">
        <f>IF('Risk template'!A167="","",'Risk template'!P167)</f>
        <v/>
      </c>
      <c r="J157" s="3" t="str">
        <f>IF('Risk template'!A167="","",'Risk template'!Q167)</f>
        <v/>
      </c>
      <c r="K157" s="3" t="str">
        <f>IF('Risk template'!A167="","",'Risk template'!T167)</f>
        <v/>
      </c>
      <c r="L157" s="3" t="str">
        <f>IF('Risk template'!A167="","",'Risk template'!U167)</f>
        <v/>
      </c>
      <c r="M157" s="107"/>
      <c r="N157" s="2"/>
    </row>
    <row r="158" spans="1:14" x14ac:dyDescent="0.3">
      <c r="A158" s="3" t="str">
        <f>IF('Risk template'!A168="","",'Risk template'!A168)</f>
        <v/>
      </c>
      <c r="B158" s="3" t="str">
        <f>IF('Risk template'!A168="","",'Risk template'!D168)</f>
        <v/>
      </c>
      <c r="C158" s="3" t="str">
        <f>IF('Risk template'!A168="","",'Risk template'!F168)</f>
        <v/>
      </c>
      <c r="D158" s="3" t="str">
        <f>IF('Risk template'!A168="","",'Risk template'!G168)</f>
        <v/>
      </c>
      <c r="E158" s="3" t="str">
        <f>IF('Risk template'!A168="","",'Risk template'!L168)</f>
        <v/>
      </c>
      <c r="F158" s="3" t="str">
        <f>IF('Risk template'!A168="","",'Risk template'!M168)</f>
        <v/>
      </c>
      <c r="G158" s="3" t="str">
        <f>IF('Risk template'!A168="","",'Risk template'!N168)</f>
        <v/>
      </c>
      <c r="H158" s="3" t="str">
        <f>IF('Risk template'!A168="","",'Risk template'!O168)</f>
        <v/>
      </c>
      <c r="I158" s="3" t="str">
        <f>IF('Risk template'!A168="","",'Risk template'!P168)</f>
        <v/>
      </c>
      <c r="J158" s="3" t="str">
        <f>IF('Risk template'!A168="","",'Risk template'!Q168)</f>
        <v/>
      </c>
      <c r="K158" s="3" t="str">
        <f>IF('Risk template'!A168="","",'Risk template'!T168)</f>
        <v/>
      </c>
      <c r="L158" s="3" t="str">
        <f>IF('Risk template'!A168="","",'Risk template'!U168)</f>
        <v/>
      </c>
      <c r="M158" s="107"/>
      <c r="N158" s="2"/>
    </row>
    <row r="159" spans="1:14" x14ac:dyDescent="0.3">
      <c r="A159" s="3" t="str">
        <f>IF('Risk template'!A169="","",'Risk template'!A169)</f>
        <v/>
      </c>
      <c r="B159" s="3" t="str">
        <f>IF('Risk template'!A169="","",'Risk template'!D169)</f>
        <v/>
      </c>
      <c r="C159" s="3" t="str">
        <f>IF('Risk template'!A169="","",'Risk template'!F169)</f>
        <v/>
      </c>
      <c r="D159" s="3" t="str">
        <f>IF('Risk template'!A169="","",'Risk template'!G169)</f>
        <v/>
      </c>
      <c r="E159" s="3" t="str">
        <f>IF('Risk template'!A169="","",'Risk template'!L169)</f>
        <v/>
      </c>
      <c r="F159" s="3" t="str">
        <f>IF('Risk template'!A169="","",'Risk template'!M169)</f>
        <v/>
      </c>
      <c r="G159" s="3" t="str">
        <f>IF('Risk template'!A169="","",'Risk template'!N169)</f>
        <v/>
      </c>
      <c r="H159" s="3" t="str">
        <f>IF('Risk template'!A169="","",'Risk template'!O169)</f>
        <v/>
      </c>
      <c r="I159" s="3" t="str">
        <f>IF('Risk template'!A169="","",'Risk template'!P169)</f>
        <v/>
      </c>
      <c r="J159" s="3" t="str">
        <f>IF('Risk template'!A169="","",'Risk template'!Q169)</f>
        <v/>
      </c>
      <c r="K159" s="3" t="str">
        <f>IF('Risk template'!A169="","",'Risk template'!T169)</f>
        <v/>
      </c>
      <c r="L159" s="3" t="str">
        <f>IF('Risk template'!A169="","",'Risk template'!U169)</f>
        <v/>
      </c>
      <c r="M159" s="107"/>
      <c r="N159" s="2"/>
    </row>
    <row r="160" spans="1:14" x14ac:dyDescent="0.3">
      <c r="A160" s="3" t="str">
        <f>IF('Risk template'!A170="","",'Risk template'!A170)</f>
        <v/>
      </c>
      <c r="B160" s="3" t="str">
        <f>IF('Risk template'!A170="","",'Risk template'!D170)</f>
        <v/>
      </c>
      <c r="C160" s="3" t="str">
        <f>IF('Risk template'!A170="","",'Risk template'!F170)</f>
        <v/>
      </c>
      <c r="D160" s="3" t="str">
        <f>IF('Risk template'!A170="","",'Risk template'!G170)</f>
        <v/>
      </c>
      <c r="E160" s="3" t="str">
        <f>IF('Risk template'!A170="","",'Risk template'!L170)</f>
        <v/>
      </c>
      <c r="F160" s="3" t="str">
        <f>IF('Risk template'!A170="","",'Risk template'!M170)</f>
        <v/>
      </c>
      <c r="G160" s="3" t="str">
        <f>IF('Risk template'!A170="","",'Risk template'!N170)</f>
        <v/>
      </c>
      <c r="H160" s="3" t="str">
        <f>IF('Risk template'!A170="","",'Risk template'!O170)</f>
        <v/>
      </c>
      <c r="I160" s="3" t="str">
        <f>IF('Risk template'!A170="","",'Risk template'!P170)</f>
        <v/>
      </c>
      <c r="J160" s="3" t="str">
        <f>IF('Risk template'!A170="","",'Risk template'!Q170)</f>
        <v/>
      </c>
      <c r="K160" s="3" t="str">
        <f>IF('Risk template'!A170="","",'Risk template'!T170)</f>
        <v/>
      </c>
      <c r="L160" s="3" t="str">
        <f>IF('Risk template'!A170="","",'Risk template'!U170)</f>
        <v/>
      </c>
      <c r="M160" s="107"/>
      <c r="N160" s="2"/>
    </row>
    <row r="161" spans="1:14" x14ac:dyDescent="0.3">
      <c r="A161" s="3" t="str">
        <f>IF('Risk template'!A171="","",'Risk template'!A171)</f>
        <v/>
      </c>
      <c r="B161" s="3" t="str">
        <f>IF('Risk template'!A171="","",'Risk template'!D171)</f>
        <v/>
      </c>
      <c r="C161" s="3" t="str">
        <f>IF('Risk template'!A171="","",'Risk template'!F171)</f>
        <v/>
      </c>
      <c r="D161" s="3" t="str">
        <f>IF('Risk template'!A171="","",'Risk template'!G171)</f>
        <v/>
      </c>
      <c r="E161" s="3" t="str">
        <f>IF('Risk template'!A171="","",'Risk template'!L171)</f>
        <v/>
      </c>
      <c r="F161" s="3" t="str">
        <f>IF('Risk template'!A171="","",'Risk template'!M171)</f>
        <v/>
      </c>
      <c r="G161" s="3" t="str">
        <f>IF('Risk template'!A171="","",'Risk template'!N171)</f>
        <v/>
      </c>
      <c r="H161" s="3" t="str">
        <f>IF('Risk template'!A171="","",'Risk template'!O171)</f>
        <v/>
      </c>
      <c r="I161" s="3" t="str">
        <f>IF('Risk template'!A171="","",'Risk template'!P171)</f>
        <v/>
      </c>
      <c r="J161" s="3" t="str">
        <f>IF('Risk template'!A171="","",'Risk template'!Q171)</f>
        <v/>
      </c>
      <c r="K161" s="3" t="str">
        <f>IF('Risk template'!A171="","",'Risk template'!T171)</f>
        <v/>
      </c>
      <c r="L161" s="3" t="str">
        <f>IF('Risk template'!A171="","",'Risk template'!U171)</f>
        <v/>
      </c>
      <c r="M161" s="107"/>
      <c r="N161" s="2"/>
    </row>
    <row r="162" spans="1:14" x14ac:dyDescent="0.3">
      <c r="A162" s="3" t="str">
        <f>IF('Risk template'!A172="","",'Risk template'!A172)</f>
        <v/>
      </c>
      <c r="B162" s="3" t="str">
        <f>IF('Risk template'!A172="","",'Risk template'!D172)</f>
        <v/>
      </c>
      <c r="C162" s="3" t="str">
        <f>IF('Risk template'!A172="","",'Risk template'!F172)</f>
        <v/>
      </c>
      <c r="D162" s="3" t="str">
        <f>IF('Risk template'!A172="","",'Risk template'!G172)</f>
        <v/>
      </c>
      <c r="E162" s="3" t="str">
        <f>IF('Risk template'!A172="","",'Risk template'!L172)</f>
        <v/>
      </c>
      <c r="F162" s="3" t="str">
        <f>IF('Risk template'!A172="","",'Risk template'!M172)</f>
        <v/>
      </c>
      <c r="G162" s="3" t="str">
        <f>IF('Risk template'!A172="","",'Risk template'!N172)</f>
        <v/>
      </c>
      <c r="H162" s="3" t="str">
        <f>IF('Risk template'!A172="","",'Risk template'!O172)</f>
        <v/>
      </c>
      <c r="I162" s="3" t="str">
        <f>IF('Risk template'!A172="","",'Risk template'!P172)</f>
        <v/>
      </c>
      <c r="J162" s="3" t="str">
        <f>IF('Risk template'!A172="","",'Risk template'!Q172)</f>
        <v/>
      </c>
      <c r="K162" s="3" t="str">
        <f>IF('Risk template'!A172="","",'Risk template'!T172)</f>
        <v/>
      </c>
      <c r="L162" s="3" t="str">
        <f>IF('Risk template'!A172="","",'Risk template'!U172)</f>
        <v/>
      </c>
      <c r="M162" s="107"/>
      <c r="N162" s="2"/>
    </row>
    <row r="163" spans="1:14" x14ac:dyDescent="0.3">
      <c r="A163" s="3" t="str">
        <f>IF('Risk template'!A173="","",'Risk template'!A173)</f>
        <v/>
      </c>
      <c r="B163" s="3" t="str">
        <f>IF('Risk template'!A173="","",'Risk template'!D173)</f>
        <v/>
      </c>
      <c r="C163" s="3" t="str">
        <f>IF('Risk template'!A173="","",'Risk template'!F173)</f>
        <v/>
      </c>
      <c r="D163" s="3" t="str">
        <f>IF('Risk template'!A173="","",'Risk template'!G173)</f>
        <v/>
      </c>
      <c r="E163" s="3" t="str">
        <f>IF('Risk template'!A173="","",'Risk template'!L173)</f>
        <v/>
      </c>
      <c r="F163" s="3" t="str">
        <f>IF('Risk template'!A173="","",'Risk template'!M173)</f>
        <v/>
      </c>
      <c r="G163" s="3" t="str">
        <f>IF('Risk template'!A173="","",'Risk template'!N173)</f>
        <v/>
      </c>
      <c r="H163" s="3" t="str">
        <f>IF('Risk template'!A173="","",'Risk template'!O173)</f>
        <v/>
      </c>
      <c r="I163" s="3" t="str">
        <f>IF('Risk template'!A173="","",'Risk template'!P173)</f>
        <v/>
      </c>
      <c r="J163" s="3" t="str">
        <f>IF('Risk template'!A173="","",'Risk template'!Q173)</f>
        <v/>
      </c>
      <c r="K163" s="3" t="str">
        <f>IF('Risk template'!A173="","",'Risk template'!T173)</f>
        <v/>
      </c>
      <c r="L163" s="3" t="str">
        <f>IF('Risk template'!A173="","",'Risk template'!U173)</f>
        <v/>
      </c>
      <c r="M163" s="107"/>
      <c r="N163" s="2"/>
    </row>
    <row r="164" spans="1:14" x14ac:dyDescent="0.3">
      <c r="A164" s="3" t="str">
        <f>IF('Risk template'!A174="","",'Risk template'!A174)</f>
        <v/>
      </c>
      <c r="B164" s="3" t="str">
        <f>IF('Risk template'!A174="","",'Risk template'!D174)</f>
        <v/>
      </c>
      <c r="C164" s="3" t="str">
        <f>IF('Risk template'!A174="","",'Risk template'!F174)</f>
        <v/>
      </c>
      <c r="D164" s="3" t="str">
        <f>IF('Risk template'!A174="","",'Risk template'!G174)</f>
        <v/>
      </c>
      <c r="E164" s="3" t="str">
        <f>IF('Risk template'!A174="","",'Risk template'!L174)</f>
        <v/>
      </c>
      <c r="F164" s="3" t="str">
        <f>IF('Risk template'!A174="","",'Risk template'!M174)</f>
        <v/>
      </c>
      <c r="G164" s="3" t="str">
        <f>IF('Risk template'!A174="","",'Risk template'!N174)</f>
        <v/>
      </c>
      <c r="H164" s="3" t="str">
        <f>IF('Risk template'!A174="","",'Risk template'!O174)</f>
        <v/>
      </c>
      <c r="I164" s="3" t="str">
        <f>IF('Risk template'!A174="","",'Risk template'!P174)</f>
        <v/>
      </c>
      <c r="J164" s="3" t="str">
        <f>IF('Risk template'!A174="","",'Risk template'!Q174)</f>
        <v/>
      </c>
      <c r="K164" s="3" t="str">
        <f>IF('Risk template'!A174="","",'Risk template'!T174)</f>
        <v/>
      </c>
      <c r="L164" s="3" t="str">
        <f>IF('Risk template'!A174="","",'Risk template'!U174)</f>
        <v/>
      </c>
      <c r="M164" s="107"/>
      <c r="N164" s="2"/>
    </row>
    <row r="165" spans="1:14" x14ac:dyDescent="0.3">
      <c r="A165" s="3" t="str">
        <f>IF('Risk template'!A175="","",'Risk template'!A175)</f>
        <v/>
      </c>
      <c r="B165" s="3" t="str">
        <f>IF('Risk template'!A175="","",'Risk template'!D175)</f>
        <v/>
      </c>
      <c r="C165" s="3" t="str">
        <f>IF('Risk template'!A175="","",'Risk template'!F175)</f>
        <v/>
      </c>
      <c r="D165" s="3" t="str">
        <f>IF('Risk template'!A175="","",'Risk template'!G175)</f>
        <v/>
      </c>
      <c r="E165" s="3" t="str">
        <f>IF('Risk template'!A175="","",'Risk template'!L175)</f>
        <v/>
      </c>
      <c r="F165" s="3" t="str">
        <f>IF('Risk template'!A175="","",'Risk template'!M175)</f>
        <v/>
      </c>
      <c r="G165" s="3" t="str">
        <f>IF('Risk template'!A175="","",'Risk template'!N175)</f>
        <v/>
      </c>
      <c r="H165" s="3" t="str">
        <f>IF('Risk template'!A175="","",'Risk template'!O175)</f>
        <v/>
      </c>
      <c r="I165" s="3" t="str">
        <f>IF('Risk template'!A175="","",'Risk template'!P175)</f>
        <v/>
      </c>
      <c r="J165" s="3" t="str">
        <f>IF('Risk template'!A175="","",'Risk template'!Q175)</f>
        <v/>
      </c>
      <c r="K165" s="3" t="str">
        <f>IF('Risk template'!A175="","",'Risk template'!T175)</f>
        <v/>
      </c>
      <c r="L165" s="3" t="str">
        <f>IF('Risk template'!A175="","",'Risk template'!U175)</f>
        <v/>
      </c>
      <c r="M165" s="107"/>
      <c r="N165" s="2"/>
    </row>
    <row r="166" spans="1:14" x14ac:dyDescent="0.3">
      <c r="A166" s="3" t="str">
        <f>IF('Risk template'!A176="","",'Risk template'!A176)</f>
        <v/>
      </c>
      <c r="B166" s="3" t="str">
        <f>IF('Risk template'!A176="","",'Risk template'!D176)</f>
        <v/>
      </c>
      <c r="C166" s="3" t="str">
        <f>IF('Risk template'!A176="","",'Risk template'!F176)</f>
        <v/>
      </c>
      <c r="D166" s="3" t="str">
        <f>IF('Risk template'!A176="","",'Risk template'!G176)</f>
        <v/>
      </c>
      <c r="E166" s="3" t="str">
        <f>IF('Risk template'!A176="","",'Risk template'!L176)</f>
        <v/>
      </c>
      <c r="F166" s="3" t="str">
        <f>IF('Risk template'!A176="","",'Risk template'!M176)</f>
        <v/>
      </c>
      <c r="G166" s="3" t="str">
        <f>IF('Risk template'!A176="","",'Risk template'!N176)</f>
        <v/>
      </c>
      <c r="H166" s="3" t="str">
        <f>IF('Risk template'!A176="","",'Risk template'!O176)</f>
        <v/>
      </c>
      <c r="I166" s="3" t="str">
        <f>IF('Risk template'!A176="","",'Risk template'!P176)</f>
        <v/>
      </c>
      <c r="J166" s="3" t="str">
        <f>IF('Risk template'!A176="","",'Risk template'!Q176)</f>
        <v/>
      </c>
      <c r="K166" s="3" t="str">
        <f>IF('Risk template'!A176="","",'Risk template'!T176)</f>
        <v/>
      </c>
      <c r="L166" s="3" t="str">
        <f>IF('Risk template'!A176="","",'Risk template'!U176)</f>
        <v/>
      </c>
      <c r="M166" s="107"/>
      <c r="N166" s="2"/>
    </row>
    <row r="167" spans="1:14" x14ac:dyDescent="0.3">
      <c r="A167" s="3" t="str">
        <f>IF('Risk template'!A177="","",'Risk template'!A177)</f>
        <v/>
      </c>
      <c r="B167" s="3" t="str">
        <f>IF('Risk template'!A177="","",'Risk template'!D177)</f>
        <v/>
      </c>
      <c r="C167" s="3" t="str">
        <f>IF('Risk template'!A177="","",'Risk template'!F177)</f>
        <v/>
      </c>
      <c r="D167" s="3" t="str">
        <f>IF('Risk template'!A177="","",'Risk template'!G177)</f>
        <v/>
      </c>
      <c r="E167" s="3" t="str">
        <f>IF('Risk template'!A177="","",'Risk template'!L177)</f>
        <v/>
      </c>
      <c r="F167" s="3" t="str">
        <f>IF('Risk template'!A177="","",'Risk template'!M177)</f>
        <v/>
      </c>
      <c r="G167" s="3" t="str">
        <f>IF('Risk template'!A177="","",'Risk template'!N177)</f>
        <v/>
      </c>
      <c r="H167" s="3" t="str">
        <f>IF('Risk template'!A177="","",'Risk template'!O177)</f>
        <v/>
      </c>
      <c r="I167" s="3" t="str">
        <f>IF('Risk template'!A177="","",'Risk template'!P177)</f>
        <v/>
      </c>
      <c r="J167" s="3" t="str">
        <f>IF('Risk template'!A177="","",'Risk template'!Q177)</f>
        <v/>
      </c>
      <c r="K167" s="3" t="str">
        <f>IF('Risk template'!A177="","",'Risk template'!T177)</f>
        <v/>
      </c>
      <c r="L167" s="3" t="str">
        <f>IF('Risk template'!A177="","",'Risk template'!U177)</f>
        <v/>
      </c>
      <c r="M167" s="107"/>
      <c r="N167" s="2"/>
    </row>
    <row r="168" spans="1:14" x14ac:dyDescent="0.3">
      <c r="A168" s="3" t="str">
        <f>IF('Risk template'!A178="","",'Risk template'!A178)</f>
        <v/>
      </c>
      <c r="B168" s="3" t="str">
        <f>IF('Risk template'!A178="","",'Risk template'!D178)</f>
        <v/>
      </c>
      <c r="C168" s="3" t="str">
        <f>IF('Risk template'!A178="","",'Risk template'!F178)</f>
        <v/>
      </c>
      <c r="D168" s="3" t="str">
        <f>IF('Risk template'!A178="","",'Risk template'!G178)</f>
        <v/>
      </c>
      <c r="E168" s="3" t="str">
        <f>IF('Risk template'!A178="","",'Risk template'!L178)</f>
        <v/>
      </c>
      <c r="F168" s="3" t="str">
        <f>IF('Risk template'!A178="","",'Risk template'!M178)</f>
        <v/>
      </c>
      <c r="G168" s="3" t="str">
        <f>IF('Risk template'!A178="","",'Risk template'!N178)</f>
        <v/>
      </c>
      <c r="H168" s="3" t="str">
        <f>IF('Risk template'!A178="","",'Risk template'!O178)</f>
        <v/>
      </c>
      <c r="I168" s="3" t="str">
        <f>IF('Risk template'!A178="","",'Risk template'!P178)</f>
        <v/>
      </c>
      <c r="J168" s="3" t="str">
        <f>IF('Risk template'!A178="","",'Risk template'!Q178)</f>
        <v/>
      </c>
      <c r="K168" s="3" t="str">
        <f>IF('Risk template'!A178="","",'Risk template'!T178)</f>
        <v/>
      </c>
      <c r="L168" s="3" t="str">
        <f>IF('Risk template'!A178="","",'Risk template'!U178)</f>
        <v/>
      </c>
      <c r="M168" s="107"/>
      <c r="N168" s="2"/>
    </row>
    <row r="169" spans="1:14" x14ac:dyDescent="0.3">
      <c r="A169" s="3" t="str">
        <f>IF('Risk template'!A179="","",'Risk template'!A179)</f>
        <v/>
      </c>
      <c r="B169" s="3" t="str">
        <f>IF('Risk template'!A179="","",'Risk template'!D179)</f>
        <v/>
      </c>
      <c r="C169" s="3" t="str">
        <f>IF('Risk template'!A179="","",'Risk template'!F179)</f>
        <v/>
      </c>
      <c r="D169" s="3" t="str">
        <f>IF('Risk template'!A179="","",'Risk template'!G179)</f>
        <v/>
      </c>
      <c r="E169" s="3" t="str">
        <f>IF('Risk template'!A179="","",'Risk template'!L179)</f>
        <v/>
      </c>
      <c r="F169" s="3" t="str">
        <f>IF('Risk template'!A179="","",'Risk template'!M179)</f>
        <v/>
      </c>
      <c r="G169" s="3" t="str">
        <f>IF('Risk template'!A179="","",'Risk template'!N179)</f>
        <v/>
      </c>
      <c r="H169" s="3" t="str">
        <f>IF('Risk template'!A179="","",'Risk template'!O179)</f>
        <v/>
      </c>
      <c r="I169" s="3" t="str">
        <f>IF('Risk template'!A179="","",'Risk template'!P179)</f>
        <v/>
      </c>
      <c r="J169" s="3" t="str">
        <f>IF('Risk template'!A179="","",'Risk template'!Q179)</f>
        <v/>
      </c>
      <c r="K169" s="3" t="str">
        <f>IF('Risk template'!A179="","",'Risk template'!T179)</f>
        <v/>
      </c>
      <c r="L169" s="3" t="str">
        <f>IF('Risk template'!A179="","",'Risk template'!U179)</f>
        <v/>
      </c>
      <c r="M169" s="107"/>
      <c r="N169" s="2"/>
    </row>
    <row r="170" spans="1:14" x14ac:dyDescent="0.3">
      <c r="A170" s="3" t="str">
        <f>IF('Risk template'!A180="","",'Risk template'!A180)</f>
        <v/>
      </c>
      <c r="B170" s="3" t="str">
        <f>IF('Risk template'!A180="","",'Risk template'!D180)</f>
        <v/>
      </c>
      <c r="C170" s="3" t="str">
        <f>IF('Risk template'!A180="","",'Risk template'!F180)</f>
        <v/>
      </c>
      <c r="D170" s="3" t="str">
        <f>IF('Risk template'!A180="","",'Risk template'!G180)</f>
        <v/>
      </c>
      <c r="E170" s="3" t="str">
        <f>IF('Risk template'!A180="","",'Risk template'!L180)</f>
        <v/>
      </c>
      <c r="F170" s="3" t="str">
        <f>IF('Risk template'!A180="","",'Risk template'!M180)</f>
        <v/>
      </c>
      <c r="G170" s="3" t="str">
        <f>IF('Risk template'!A180="","",'Risk template'!N180)</f>
        <v/>
      </c>
      <c r="H170" s="3" t="str">
        <f>IF('Risk template'!A180="","",'Risk template'!O180)</f>
        <v/>
      </c>
      <c r="I170" s="3" t="str">
        <f>IF('Risk template'!A180="","",'Risk template'!P180)</f>
        <v/>
      </c>
      <c r="J170" s="3" t="str">
        <f>IF('Risk template'!A180="","",'Risk template'!Q180)</f>
        <v/>
      </c>
      <c r="K170" s="3" t="str">
        <f>IF('Risk template'!A180="","",'Risk template'!T180)</f>
        <v/>
      </c>
      <c r="L170" s="3" t="str">
        <f>IF('Risk template'!A180="","",'Risk template'!U180)</f>
        <v/>
      </c>
      <c r="M170" s="107"/>
      <c r="N170" s="2"/>
    </row>
    <row r="171" spans="1:14" x14ac:dyDescent="0.3">
      <c r="A171" s="3" t="str">
        <f>IF('Risk template'!A181="","",'Risk template'!A181)</f>
        <v/>
      </c>
      <c r="B171" s="3" t="str">
        <f>IF('Risk template'!A181="","",'Risk template'!D181)</f>
        <v/>
      </c>
      <c r="C171" s="3" t="str">
        <f>IF('Risk template'!A181="","",'Risk template'!F181)</f>
        <v/>
      </c>
      <c r="D171" s="3" t="str">
        <f>IF('Risk template'!A181="","",'Risk template'!G181)</f>
        <v/>
      </c>
      <c r="E171" s="3" t="str">
        <f>IF('Risk template'!A181="","",'Risk template'!L181)</f>
        <v/>
      </c>
      <c r="F171" s="3" t="str">
        <f>IF('Risk template'!A181="","",'Risk template'!M181)</f>
        <v/>
      </c>
      <c r="G171" s="3" t="str">
        <f>IF('Risk template'!A181="","",'Risk template'!N181)</f>
        <v/>
      </c>
      <c r="H171" s="3" t="str">
        <f>IF('Risk template'!A181="","",'Risk template'!O181)</f>
        <v/>
      </c>
      <c r="I171" s="3" t="str">
        <f>IF('Risk template'!A181="","",'Risk template'!P181)</f>
        <v/>
      </c>
      <c r="J171" s="3" t="str">
        <f>IF('Risk template'!A181="","",'Risk template'!Q181)</f>
        <v/>
      </c>
      <c r="K171" s="3" t="str">
        <f>IF('Risk template'!A181="","",'Risk template'!T181)</f>
        <v/>
      </c>
      <c r="L171" s="3" t="str">
        <f>IF('Risk template'!A181="","",'Risk template'!U181)</f>
        <v/>
      </c>
      <c r="M171" s="107"/>
      <c r="N171" s="2"/>
    </row>
    <row r="172" spans="1:14" x14ac:dyDescent="0.3">
      <c r="A172" s="3" t="str">
        <f>IF('Risk template'!A182="","",'Risk template'!A182)</f>
        <v/>
      </c>
      <c r="B172" s="3" t="str">
        <f>IF('Risk template'!A182="","",'Risk template'!D182)</f>
        <v/>
      </c>
      <c r="C172" s="3" t="str">
        <f>IF('Risk template'!A182="","",'Risk template'!F182)</f>
        <v/>
      </c>
      <c r="D172" s="3" t="str">
        <f>IF('Risk template'!A182="","",'Risk template'!G182)</f>
        <v/>
      </c>
      <c r="E172" s="3" t="str">
        <f>IF('Risk template'!A182="","",'Risk template'!L182)</f>
        <v/>
      </c>
      <c r="F172" s="3" t="str">
        <f>IF('Risk template'!A182="","",'Risk template'!M182)</f>
        <v/>
      </c>
      <c r="G172" s="3" t="str">
        <f>IF('Risk template'!A182="","",'Risk template'!N182)</f>
        <v/>
      </c>
      <c r="H172" s="3" t="str">
        <f>IF('Risk template'!A182="","",'Risk template'!O182)</f>
        <v/>
      </c>
      <c r="I172" s="3" t="str">
        <f>IF('Risk template'!A182="","",'Risk template'!P182)</f>
        <v/>
      </c>
      <c r="J172" s="3" t="str">
        <f>IF('Risk template'!A182="","",'Risk template'!Q182)</f>
        <v/>
      </c>
      <c r="K172" s="3" t="str">
        <f>IF('Risk template'!A182="","",'Risk template'!T182)</f>
        <v/>
      </c>
      <c r="L172" s="3" t="str">
        <f>IF('Risk template'!A182="","",'Risk template'!U182)</f>
        <v/>
      </c>
      <c r="M172" s="107"/>
      <c r="N172" s="2"/>
    </row>
    <row r="173" spans="1:14" x14ac:dyDescent="0.3">
      <c r="A173" s="3" t="str">
        <f>IF('Risk template'!A183="","",'Risk template'!A183)</f>
        <v/>
      </c>
      <c r="B173" s="3" t="str">
        <f>IF('Risk template'!A183="","",'Risk template'!D183)</f>
        <v/>
      </c>
      <c r="C173" s="3" t="str">
        <f>IF('Risk template'!A183="","",'Risk template'!F183)</f>
        <v/>
      </c>
      <c r="D173" s="3" t="str">
        <f>IF('Risk template'!A183="","",'Risk template'!G183)</f>
        <v/>
      </c>
      <c r="E173" s="3" t="str">
        <f>IF('Risk template'!A183="","",'Risk template'!L183)</f>
        <v/>
      </c>
      <c r="F173" s="3" t="str">
        <f>IF('Risk template'!A183="","",'Risk template'!M183)</f>
        <v/>
      </c>
      <c r="G173" s="3" t="str">
        <f>IF('Risk template'!A183="","",'Risk template'!N183)</f>
        <v/>
      </c>
      <c r="H173" s="3" t="str">
        <f>IF('Risk template'!A183="","",'Risk template'!O183)</f>
        <v/>
      </c>
      <c r="I173" s="3" t="str">
        <f>IF('Risk template'!A183="","",'Risk template'!P183)</f>
        <v/>
      </c>
      <c r="J173" s="3" t="str">
        <f>IF('Risk template'!A183="","",'Risk template'!Q183)</f>
        <v/>
      </c>
      <c r="K173" s="3" t="str">
        <f>IF('Risk template'!A183="","",'Risk template'!T183)</f>
        <v/>
      </c>
      <c r="L173" s="3" t="str">
        <f>IF('Risk template'!A183="","",'Risk template'!U183)</f>
        <v/>
      </c>
      <c r="M173" s="107"/>
      <c r="N173" s="2"/>
    </row>
    <row r="174" spans="1:14" x14ac:dyDescent="0.3">
      <c r="A174" s="3" t="str">
        <f>IF('Risk template'!A184="","",'Risk template'!A184)</f>
        <v/>
      </c>
      <c r="B174" s="3" t="str">
        <f>IF('Risk template'!A184="","",'Risk template'!D184)</f>
        <v/>
      </c>
      <c r="C174" s="3" t="str">
        <f>IF('Risk template'!A184="","",'Risk template'!F184)</f>
        <v/>
      </c>
      <c r="D174" s="3" t="str">
        <f>IF('Risk template'!A184="","",'Risk template'!G184)</f>
        <v/>
      </c>
      <c r="E174" s="3" t="str">
        <f>IF('Risk template'!A184="","",'Risk template'!L184)</f>
        <v/>
      </c>
      <c r="F174" s="3" t="str">
        <f>IF('Risk template'!A184="","",'Risk template'!M184)</f>
        <v/>
      </c>
      <c r="G174" s="3" t="str">
        <f>IF('Risk template'!A184="","",'Risk template'!N184)</f>
        <v/>
      </c>
      <c r="H174" s="3" t="str">
        <f>IF('Risk template'!A184="","",'Risk template'!O184)</f>
        <v/>
      </c>
      <c r="I174" s="3" t="str">
        <f>IF('Risk template'!A184="","",'Risk template'!P184)</f>
        <v/>
      </c>
      <c r="J174" s="3" t="str">
        <f>IF('Risk template'!A184="","",'Risk template'!Q184)</f>
        <v/>
      </c>
      <c r="K174" s="3" t="str">
        <f>IF('Risk template'!A184="","",'Risk template'!T184)</f>
        <v/>
      </c>
      <c r="L174" s="3" t="str">
        <f>IF('Risk template'!A184="","",'Risk template'!U184)</f>
        <v/>
      </c>
      <c r="M174" s="107"/>
      <c r="N174" s="2"/>
    </row>
    <row r="175" spans="1:14" x14ac:dyDescent="0.3">
      <c r="A175" s="3" t="str">
        <f>IF('Risk template'!A185="","",'Risk template'!A185)</f>
        <v/>
      </c>
      <c r="B175" s="3" t="str">
        <f>IF('Risk template'!A185="","",'Risk template'!D185)</f>
        <v/>
      </c>
      <c r="C175" s="3" t="str">
        <f>IF('Risk template'!A185="","",'Risk template'!F185)</f>
        <v/>
      </c>
      <c r="D175" s="3" t="str">
        <f>IF('Risk template'!A185="","",'Risk template'!G185)</f>
        <v/>
      </c>
      <c r="E175" s="3" t="str">
        <f>IF('Risk template'!A185="","",'Risk template'!L185)</f>
        <v/>
      </c>
      <c r="F175" s="3" t="str">
        <f>IF('Risk template'!A185="","",'Risk template'!M185)</f>
        <v/>
      </c>
      <c r="G175" s="3" t="str">
        <f>IF('Risk template'!A185="","",'Risk template'!N185)</f>
        <v/>
      </c>
      <c r="H175" s="3" t="str">
        <f>IF('Risk template'!A185="","",'Risk template'!O185)</f>
        <v/>
      </c>
      <c r="I175" s="3" t="str">
        <f>IF('Risk template'!A185="","",'Risk template'!P185)</f>
        <v/>
      </c>
      <c r="J175" s="3" t="str">
        <f>IF('Risk template'!A185="","",'Risk template'!Q185)</f>
        <v/>
      </c>
      <c r="K175" s="3" t="str">
        <f>IF('Risk template'!A185="","",'Risk template'!T185)</f>
        <v/>
      </c>
      <c r="L175" s="3" t="str">
        <f>IF('Risk template'!A185="","",'Risk template'!U185)</f>
        <v/>
      </c>
      <c r="M175" s="107"/>
      <c r="N175" s="2"/>
    </row>
    <row r="176" spans="1:14" x14ac:dyDescent="0.3">
      <c r="M176" s="108"/>
      <c r="N176" s="2"/>
    </row>
    <row r="177" spans="13:14" x14ac:dyDescent="0.3">
      <c r="M177" s="2"/>
      <c r="N177" s="2"/>
    </row>
    <row r="178" spans="13:14" x14ac:dyDescent="0.3">
      <c r="M178" s="2"/>
      <c r="N178" s="2"/>
    </row>
    <row r="179" spans="13:14" x14ac:dyDescent="0.3">
      <c r="M179" s="2"/>
      <c r="N179" s="2"/>
    </row>
    <row r="180" spans="13:14" x14ac:dyDescent="0.3">
      <c r="M180" s="2"/>
      <c r="N180" s="2"/>
    </row>
    <row r="181" spans="13:14" x14ac:dyDescent="0.3">
      <c r="M181" s="2"/>
      <c r="N181" s="2"/>
    </row>
    <row r="182" spans="13:14" x14ac:dyDescent="0.3">
      <c r="M182" s="2"/>
      <c r="N182" s="2"/>
    </row>
    <row r="183" spans="13:14" x14ac:dyDescent="0.3">
      <c r="M183" s="2"/>
      <c r="N183" s="2"/>
    </row>
    <row r="184" spans="13:14" x14ac:dyDescent="0.3">
      <c r="M184" s="2"/>
      <c r="N184" s="2"/>
    </row>
    <row r="185" spans="13:14" x14ac:dyDescent="0.3">
      <c r="M185" s="2"/>
      <c r="N185" s="2"/>
    </row>
    <row r="186" spans="13:14" x14ac:dyDescent="0.3">
      <c r="M186" s="2"/>
      <c r="N186" s="2"/>
    </row>
    <row r="187" spans="13:14" x14ac:dyDescent="0.3">
      <c r="M187" s="2"/>
      <c r="N187" s="2"/>
    </row>
    <row r="188" spans="13:14" x14ac:dyDescent="0.3">
      <c r="M188" s="2"/>
      <c r="N188" s="2"/>
    </row>
    <row r="189" spans="13:14" x14ac:dyDescent="0.3">
      <c r="M189" s="2"/>
      <c r="N189" s="2"/>
    </row>
    <row r="190" spans="13:14" x14ac:dyDescent="0.3">
      <c r="M190" s="2"/>
      <c r="N190" s="2"/>
    </row>
    <row r="191" spans="13:14" x14ac:dyDescent="0.3">
      <c r="M191" s="2"/>
      <c r="N191" s="2"/>
    </row>
    <row r="192" spans="13:14" x14ac:dyDescent="0.3">
      <c r="M192" s="2"/>
      <c r="N192" s="2"/>
    </row>
  </sheetData>
  <mergeCells count="16">
    <mergeCell ref="I11:I12"/>
    <mergeCell ref="R12:R17"/>
    <mergeCell ref="T19:X19"/>
    <mergeCell ref="H6:J6"/>
    <mergeCell ref="H7:J7"/>
    <mergeCell ref="H8:J8"/>
    <mergeCell ref="H9:J9"/>
    <mergeCell ref="A10:L10"/>
    <mergeCell ref="A3:L3"/>
    <mergeCell ref="B4:D4"/>
    <mergeCell ref="E4:G4"/>
    <mergeCell ref="A5:L5"/>
    <mergeCell ref="A6:A9"/>
    <mergeCell ref="B6:D9"/>
    <mergeCell ref="E6:E9"/>
    <mergeCell ref="F6:G9"/>
  </mergeCells>
  <pageMargins left="0.7" right="0.7" top="0.75" bottom="0.75" header="0.3" footer="0.3"/>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2:C10"/>
  <sheetViews>
    <sheetView workbookViewId="0">
      <selection activeCell="C5" sqref="C5"/>
    </sheetView>
  </sheetViews>
  <sheetFormatPr defaultColWidth="8.88671875" defaultRowHeight="14.4" x14ac:dyDescent="0.3"/>
  <cols>
    <col min="2" max="2" width="16.5546875" customWidth="1"/>
    <col min="3" max="3" width="92" customWidth="1"/>
    <col min="6" max="9" width="9.109375" customWidth="1"/>
  </cols>
  <sheetData>
    <row r="2" spans="2:3" ht="18.600000000000001" thickBot="1" x14ac:dyDescent="0.4">
      <c r="C2" s="15" t="s">
        <v>35</v>
      </c>
    </row>
    <row r="3" spans="2:3" ht="33.75" customHeight="1" thickBot="1" x14ac:dyDescent="0.35">
      <c r="B3" s="16" t="s">
        <v>26</v>
      </c>
      <c r="C3" s="17" t="s">
        <v>27</v>
      </c>
    </row>
    <row r="4" spans="2:3" ht="15" thickBot="1" x14ac:dyDescent="0.35">
      <c r="B4" s="18"/>
      <c r="C4" s="19" t="s">
        <v>28</v>
      </c>
    </row>
    <row r="5" spans="2:3" ht="25.5" customHeight="1" thickBot="1" x14ac:dyDescent="0.35">
      <c r="B5" s="20">
        <v>1</v>
      </c>
      <c r="C5" s="21" t="s">
        <v>29</v>
      </c>
    </row>
    <row r="6" spans="2:3" ht="24" customHeight="1" thickBot="1" x14ac:dyDescent="0.35">
      <c r="B6" s="20">
        <v>2</v>
      </c>
      <c r="C6" s="21" t="s">
        <v>30</v>
      </c>
    </row>
    <row r="7" spans="2:3" ht="22.5" customHeight="1" thickBot="1" x14ac:dyDescent="0.35">
      <c r="B7" s="20">
        <v>3</v>
      </c>
      <c r="C7" s="21" t="s">
        <v>31</v>
      </c>
    </row>
    <row r="8" spans="2:3" ht="23.25" customHeight="1" thickBot="1" x14ac:dyDescent="0.35">
      <c r="B8" s="20">
        <v>4</v>
      </c>
      <c r="C8" s="21" t="s">
        <v>32</v>
      </c>
    </row>
    <row r="9" spans="2:3" ht="21.75" customHeight="1" thickBot="1" x14ac:dyDescent="0.35">
      <c r="B9" s="20">
        <v>5</v>
      </c>
      <c r="C9" s="21" t="s">
        <v>33</v>
      </c>
    </row>
    <row r="10" spans="2:3" ht="19.5" customHeight="1" thickBot="1" x14ac:dyDescent="0.35">
      <c r="B10" s="20">
        <v>6</v>
      </c>
      <c r="C10" s="21" t="s">
        <v>34</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2:I18"/>
  <sheetViews>
    <sheetView workbookViewId="0">
      <selection activeCell="C20" sqref="C20"/>
    </sheetView>
  </sheetViews>
  <sheetFormatPr defaultColWidth="8.88671875" defaultRowHeight="14.4" x14ac:dyDescent="0.3"/>
  <cols>
    <col min="2" max="2" width="7" bestFit="1" customWidth="1"/>
    <col min="3" max="3" width="14" bestFit="1" customWidth="1"/>
    <col min="4" max="4" width="30.5546875" customWidth="1"/>
    <col min="5" max="5" width="30.6640625" customWidth="1"/>
    <col min="6" max="6" width="33.44140625" customWidth="1"/>
  </cols>
  <sheetData>
    <row r="2" spans="1:9" ht="30" customHeight="1" thickBot="1" x14ac:dyDescent="0.35">
      <c r="A2" s="342" t="s">
        <v>45</v>
      </c>
      <c r="B2" s="342"/>
      <c r="C2" s="342"/>
      <c r="D2" s="342"/>
      <c r="E2" s="342"/>
      <c r="F2" s="342"/>
    </row>
    <row r="3" spans="1:9" ht="15" thickBot="1" x14ac:dyDescent="0.35">
      <c r="B3" s="67" t="s">
        <v>36</v>
      </c>
      <c r="C3" s="68" t="s">
        <v>37</v>
      </c>
      <c r="D3" s="68" t="s">
        <v>55</v>
      </c>
      <c r="E3" s="343" t="s">
        <v>87</v>
      </c>
      <c r="F3" s="344"/>
    </row>
    <row r="4" spans="1:9" ht="15" thickBot="1" x14ac:dyDescent="0.35">
      <c r="B4" s="69"/>
      <c r="C4" s="70"/>
      <c r="D4" s="70"/>
      <c r="E4" s="71" t="s">
        <v>38</v>
      </c>
      <c r="F4" s="71" t="s">
        <v>39</v>
      </c>
    </row>
    <row r="5" spans="1:9" ht="15" customHeight="1" x14ac:dyDescent="0.3">
      <c r="B5" s="336" t="s">
        <v>82</v>
      </c>
      <c r="C5" s="339" t="s">
        <v>40</v>
      </c>
      <c r="D5" s="72" t="s">
        <v>99</v>
      </c>
      <c r="E5" s="339" t="s">
        <v>88</v>
      </c>
      <c r="F5" s="339" t="s">
        <v>89</v>
      </c>
    </row>
    <row r="6" spans="1:9" ht="23.4" x14ac:dyDescent="0.3">
      <c r="B6" s="337"/>
      <c r="C6" s="340"/>
      <c r="D6" s="72" t="s">
        <v>100</v>
      </c>
      <c r="E6" s="340"/>
      <c r="F6" s="340"/>
    </row>
    <row r="7" spans="1:9" ht="15" thickBot="1" x14ac:dyDescent="0.35">
      <c r="B7" s="338"/>
      <c r="C7" s="341"/>
      <c r="D7" s="73" t="s">
        <v>101</v>
      </c>
      <c r="E7" s="341"/>
      <c r="F7" s="341"/>
    </row>
    <row r="8" spans="1:9" x14ac:dyDescent="0.3">
      <c r="B8" s="336" t="s">
        <v>83</v>
      </c>
      <c r="C8" s="339" t="s">
        <v>41</v>
      </c>
      <c r="D8" s="72" t="s">
        <v>102</v>
      </c>
      <c r="E8" s="339" t="s">
        <v>90</v>
      </c>
      <c r="F8" s="339" t="s">
        <v>91</v>
      </c>
    </row>
    <row r="9" spans="1:9" ht="15" customHeight="1" x14ac:dyDescent="0.3">
      <c r="B9" s="337"/>
      <c r="C9" s="340"/>
      <c r="D9" s="72" t="s">
        <v>103</v>
      </c>
      <c r="E9" s="340"/>
      <c r="F9" s="340"/>
    </row>
    <row r="10" spans="1:9" ht="15" thickBot="1" x14ac:dyDescent="0.35">
      <c r="B10" s="338"/>
      <c r="C10" s="341"/>
      <c r="D10" s="73" t="s">
        <v>104</v>
      </c>
      <c r="E10" s="341"/>
      <c r="F10" s="341"/>
    </row>
    <row r="11" spans="1:9" x14ac:dyDescent="0.3">
      <c r="B11" s="336" t="s">
        <v>84</v>
      </c>
      <c r="C11" s="339" t="s">
        <v>42</v>
      </c>
      <c r="D11" s="72" t="s">
        <v>105</v>
      </c>
      <c r="E11" s="339" t="s">
        <v>92</v>
      </c>
      <c r="F11" s="339" t="s">
        <v>93</v>
      </c>
    </row>
    <row r="12" spans="1:9" ht="35.4" thickBot="1" x14ac:dyDescent="0.35">
      <c r="B12" s="338"/>
      <c r="C12" s="341"/>
      <c r="D12" s="73" t="s">
        <v>106</v>
      </c>
      <c r="E12" s="341"/>
      <c r="F12" s="341"/>
    </row>
    <row r="13" spans="1:9" ht="23.4" x14ac:dyDescent="0.3">
      <c r="B13" s="336" t="s">
        <v>85</v>
      </c>
      <c r="C13" s="339" t="s">
        <v>43</v>
      </c>
      <c r="D13" s="72" t="s">
        <v>107</v>
      </c>
      <c r="E13" s="339" t="s">
        <v>94</v>
      </c>
      <c r="F13" s="339" t="s">
        <v>95</v>
      </c>
      <c r="I13" t="s">
        <v>98</v>
      </c>
    </row>
    <row r="14" spans="1:9" x14ac:dyDescent="0.3">
      <c r="B14" s="337"/>
      <c r="C14" s="340"/>
      <c r="D14" s="72" t="s">
        <v>108</v>
      </c>
      <c r="E14" s="340"/>
      <c r="F14" s="340"/>
    </row>
    <row r="15" spans="1:9" ht="15" customHeight="1" thickBot="1" x14ac:dyDescent="0.35">
      <c r="B15" s="338"/>
      <c r="C15" s="341"/>
      <c r="D15" s="73" t="s">
        <v>109</v>
      </c>
      <c r="E15" s="341"/>
      <c r="F15" s="341"/>
    </row>
    <row r="16" spans="1:9" x14ac:dyDescent="0.3">
      <c r="B16" s="336" t="s">
        <v>86</v>
      </c>
      <c r="C16" s="339" t="s">
        <v>44</v>
      </c>
      <c r="D16" s="72" t="s">
        <v>110</v>
      </c>
      <c r="E16" s="339" t="s">
        <v>96</v>
      </c>
      <c r="F16" s="339" t="s">
        <v>97</v>
      </c>
    </row>
    <row r="17" spans="2:6" x14ac:dyDescent="0.3">
      <c r="B17" s="337"/>
      <c r="C17" s="340"/>
      <c r="D17" s="72" t="s">
        <v>111</v>
      </c>
      <c r="E17" s="340"/>
      <c r="F17" s="340"/>
    </row>
    <row r="18" spans="2:6" ht="15" customHeight="1" thickBot="1" x14ac:dyDescent="0.35">
      <c r="B18" s="338"/>
      <c r="C18" s="341"/>
      <c r="D18" s="73" t="s">
        <v>112</v>
      </c>
      <c r="E18" s="341"/>
      <c r="F18" s="341"/>
    </row>
  </sheetData>
  <mergeCells count="22">
    <mergeCell ref="A2:F2"/>
    <mergeCell ref="E3:F3"/>
    <mergeCell ref="B5:B7"/>
    <mergeCell ref="C5:C7"/>
    <mergeCell ref="E5:E7"/>
    <mergeCell ref="F5:F7"/>
    <mergeCell ref="B8:B10"/>
    <mergeCell ref="C8:C10"/>
    <mergeCell ref="E8:E10"/>
    <mergeCell ref="F8:F10"/>
    <mergeCell ref="B11:B12"/>
    <mergeCell ref="C11:C12"/>
    <mergeCell ref="E11:E12"/>
    <mergeCell ref="F11:F12"/>
    <mergeCell ref="B13:B15"/>
    <mergeCell ref="C13:C15"/>
    <mergeCell ref="E13:E15"/>
    <mergeCell ref="F13:F15"/>
    <mergeCell ref="B16:B18"/>
    <mergeCell ref="C16:C18"/>
    <mergeCell ref="E16:E18"/>
    <mergeCell ref="F16:F18"/>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3:H8"/>
  <sheetViews>
    <sheetView zoomScaleNormal="100" workbookViewId="0">
      <selection activeCell="F19" sqref="F19"/>
    </sheetView>
  </sheetViews>
  <sheetFormatPr defaultColWidth="8.88671875" defaultRowHeight="14.4" x14ac:dyDescent="0.3"/>
  <cols>
    <col min="2" max="2" width="30.77734375" customWidth="1"/>
    <col min="3" max="3" width="60.109375" customWidth="1"/>
    <col min="6" max="6" width="23.21875" customWidth="1"/>
    <col min="7" max="7" width="71.6640625" customWidth="1"/>
    <col min="8" max="8" width="9.109375"/>
  </cols>
  <sheetData>
    <row r="3" spans="2:8" ht="21" customHeight="1" thickBot="1" x14ac:dyDescent="0.35">
      <c r="B3" s="345" t="s">
        <v>46</v>
      </c>
      <c r="C3" s="345"/>
    </row>
    <row r="4" spans="2:8" ht="30" customHeight="1" thickBot="1" x14ac:dyDescent="0.35">
      <c r="B4" s="99" t="s">
        <v>75</v>
      </c>
      <c r="C4" s="24" t="s">
        <v>47</v>
      </c>
      <c r="H4" s="64"/>
    </row>
    <row r="5" spans="2:8" ht="66.599999999999994" thickBot="1" x14ac:dyDescent="0.35">
      <c r="B5" s="100" t="s">
        <v>48</v>
      </c>
      <c r="C5" s="23" t="s">
        <v>76</v>
      </c>
      <c r="H5" s="63"/>
    </row>
    <row r="6" spans="2:8" ht="53.4" thickBot="1" x14ac:dyDescent="0.35">
      <c r="B6" s="65" t="s">
        <v>77</v>
      </c>
      <c r="C6" s="23" t="s">
        <v>78</v>
      </c>
      <c r="H6" s="63"/>
    </row>
    <row r="7" spans="2:8" ht="42" customHeight="1" thickBot="1" x14ac:dyDescent="0.35">
      <c r="B7" s="65" t="s">
        <v>79</v>
      </c>
      <c r="C7" s="23" t="s">
        <v>80</v>
      </c>
      <c r="H7" s="63"/>
    </row>
    <row r="8" spans="2:8" ht="27" thickBot="1" x14ac:dyDescent="0.35">
      <c r="B8" s="22" t="s">
        <v>49</v>
      </c>
      <c r="C8" s="62" t="s">
        <v>81</v>
      </c>
    </row>
  </sheetData>
  <mergeCells count="1">
    <mergeCell ref="B3:C3"/>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C1:I17"/>
  <sheetViews>
    <sheetView workbookViewId="0">
      <selection activeCell="O5" sqref="O5"/>
    </sheetView>
  </sheetViews>
  <sheetFormatPr defaultColWidth="8.88671875" defaultRowHeight="14.4" x14ac:dyDescent="0.3"/>
  <cols>
    <col min="5" max="9" width="20.44140625" customWidth="1"/>
  </cols>
  <sheetData>
    <row r="1" spans="3:9" ht="15" thickBot="1" x14ac:dyDescent="0.35"/>
    <row r="2" spans="3:9" ht="31.5" customHeight="1" thickBot="1" x14ac:dyDescent="0.55000000000000004">
      <c r="E2" s="356" t="s">
        <v>117</v>
      </c>
      <c r="F2" s="357"/>
      <c r="G2" s="357"/>
      <c r="H2" s="357"/>
      <c r="I2" s="358"/>
    </row>
    <row r="3" spans="3:9" ht="34.5" customHeight="1" thickBot="1" x14ac:dyDescent="0.35">
      <c r="C3" s="350" t="s">
        <v>25</v>
      </c>
      <c r="D3" s="74">
        <v>6</v>
      </c>
      <c r="E3" s="75" t="s">
        <v>19</v>
      </c>
      <c r="F3" s="75" t="s">
        <v>19</v>
      </c>
      <c r="G3" s="75" t="s">
        <v>19</v>
      </c>
      <c r="H3" s="75" t="s">
        <v>19</v>
      </c>
      <c r="I3" s="75" t="s">
        <v>19</v>
      </c>
    </row>
    <row r="4" spans="3:9" ht="29.25" customHeight="1" thickBot="1" x14ac:dyDescent="0.35">
      <c r="C4" s="351"/>
      <c r="D4" s="76">
        <v>5</v>
      </c>
      <c r="E4" s="77" t="s">
        <v>21</v>
      </c>
      <c r="F4" s="77" t="s">
        <v>21</v>
      </c>
      <c r="G4" s="77" t="s">
        <v>21</v>
      </c>
      <c r="H4" s="78" t="s">
        <v>19</v>
      </c>
      <c r="I4" s="78" t="s">
        <v>19</v>
      </c>
    </row>
    <row r="5" spans="3:9" ht="38.25" customHeight="1" thickBot="1" x14ac:dyDescent="0.35">
      <c r="C5" s="351"/>
      <c r="D5" s="76">
        <v>4</v>
      </c>
      <c r="E5" s="79" t="s">
        <v>22</v>
      </c>
      <c r="F5" s="79" t="s">
        <v>22</v>
      </c>
      <c r="G5" s="77" t="s">
        <v>21</v>
      </c>
      <c r="H5" s="78" t="s">
        <v>19</v>
      </c>
      <c r="I5" s="78" t="s">
        <v>19</v>
      </c>
    </row>
    <row r="6" spans="3:9" ht="36.75" customHeight="1" thickBot="1" x14ac:dyDescent="0.35">
      <c r="C6" s="351"/>
      <c r="D6" s="76">
        <v>3</v>
      </c>
      <c r="E6" s="80" t="s">
        <v>23</v>
      </c>
      <c r="F6" s="79" t="s">
        <v>22</v>
      </c>
      <c r="G6" s="77" t="s">
        <v>21</v>
      </c>
      <c r="H6" s="77" t="s">
        <v>21</v>
      </c>
      <c r="I6" s="78" t="s">
        <v>19</v>
      </c>
    </row>
    <row r="7" spans="3:9" ht="33.75" customHeight="1" thickBot="1" x14ac:dyDescent="0.35">
      <c r="C7" s="351"/>
      <c r="D7" s="76">
        <v>2</v>
      </c>
      <c r="E7" s="80" t="s">
        <v>23</v>
      </c>
      <c r="F7" s="80" t="s">
        <v>23</v>
      </c>
      <c r="G7" s="79" t="s">
        <v>22</v>
      </c>
      <c r="H7" s="77" t="s">
        <v>21</v>
      </c>
      <c r="I7" s="77" t="s">
        <v>21</v>
      </c>
    </row>
    <row r="8" spans="3:9" ht="35.25" customHeight="1" thickBot="1" x14ac:dyDescent="0.35">
      <c r="C8" s="352"/>
      <c r="D8" s="76">
        <v>1</v>
      </c>
      <c r="E8" s="80" t="s">
        <v>23</v>
      </c>
      <c r="F8" s="80" t="s">
        <v>23</v>
      </c>
      <c r="G8" s="79" t="s">
        <v>22</v>
      </c>
      <c r="H8" s="79" t="s">
        <v>22</v>
      </c>
      <c r="I8" s="79" t="s">
        <v>22</v>
      </c>
    </row>
    <row r="9" spans="3:9" ht="19.2" thickBot="1" x14ac:dyDescent="0.35">
      <c r="C9" s="61"/>
      <c r="D9" s="81"/>
      <c r="E9" s="76" t="s">
        <v>82</v>
      </c>
      <c r="F9" s="76" t="s">
        <v>83</v>
      </c>
      <c r="G9" s="76" t="s">
        <v>84</v>
      </c>
      <c r="H9" s="76" t="s">
        <v>85</v>
      </c>
      <c r="I9" s="76" t="s">
        <v>86</v>
      </c>
    </row>
    <row r="10" spans="3:9" ht="25.8" thickBot="1" x14ac:dyDescent="0.35">
      <c r="C10" s="61"/>
      <c r="D10" s="66"/>
      <c r="E10" s="353" t="s">
        <v>12</v>
      </c>
      <c r="F10" s="354"/>
      <c r="G10" s="354"/>
      <c r="H10" s="354"/>
      <c r="I10" s="355"/>
    </row>
    <row r="12" spans="3:9" ht="15" thickBot="1" x14ac:dyDescent="0.35"/>
    <row r="13" spans="3:9" ht="33.75" customHeight="1" thickBot="1" x14ac:dyDescent="0.35">
      <c r="D13" s="82" t="s">
        <v>59</v>
      </c>
      <c r="E13" s="83" t="s">
        <v>60</v>
      </c>
      <c r="F13" s="348" t="s">
        <v>61</v>
      </c>
      <c r="G13" s="349"/>
    </row>
    <row r="14" spans="3:9" ht="33.75" customHeight="1" thickBot="1" x14ac:dyDescent="0.35">
      <c r="D14" s="84" t="s">
        <v>19</v>
      </c>
      <c r="E14" s="85" t="s">
        <v>62</v>
      </c>
      <c r="F14" s="346" t="s">
        <v>113</v>
      </c>
      <c r="G14" s="347"/>
    </row>
    <row r="15" spans="3:9" ht="33.75" customHeight="1" thickBot="1" x14ac:dyDescent="0.35">
      <c r="D15" s="86" t="s">
        <v>21</v>
      </c>
      <c r="E15" s="85" t="s">
        <v>63</v>
      </c>
      <c r="F15" s="346" t="s">
        <v>114</v>
      </c>
      <c r="G15" s="347"/>
    </row>
    <row r="16" spans="3:9" ht="33.75" customHeight="1" thickBot="1" x14ac:dyDescent="0.35">
      <c r="D16" s="87" t="s">
        <v>22</v>
      </c>
      <c r="E16" s="85" t="s">
        <v>64</v>
      </c>
      <c r="F16" s="346" t="s">
        <v>115</v>
      </c>
      <c r="G16" s="347"/>
    </row>
    <row r="17" spans="4:7" ht="33.75" customHeight="1" thickBot="1" x14ac:dyDescent="0.35">
      <c r="D17" s="88" t="s">
        <v>23</v>
      </c>
      <c r="E17" s="85" t="s">
        <v>65</v>
      </c>
      <c r="F17" s="346" t="s">
        <v>116</v>
      </c>
      <c r="G17" s="347"/>
    </row>
  </sheetData>
  <mergeCells count="8">
    <mergeCell ref="E2:I2"/>
    <mergeCell ref="F14:G14"/>
    <mergeCell ref="F15:G15"/>
    <mergeCell ref="F16:G16"/>
    <mergeCell ref="F17:G17"/>
    <mergeCell ref="F13:G13"/>
    <mergeCell ref="C3:C8"/>
    <mergeCell ref="E10:I10"/>
  </mergeCells>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Risk template</vt:lpstr>
      <vt:lpstr>Contractor Baseline template</vt:lpstr>
      <vt:lpstr>Consequence rating</vt:lpstr>
      <vt:lpstr>Likelihood rating</vt:lpstr>
      <vt:lpstr>Risk control effectiveness</vt:lpstr>
      <vt:lpstr>Risk matrix</vt:lpstr>
    </vt:vector>
  </TitlesOfParts>
  <Company>Eskom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ngubanon</dc:creator>
  <cp:lastModifiedBy>Samukelisiwe Mhlongo</cp:lastModifiedBy>
  <cp:lastPrinted>2019-04-26T11:44:54Z</cp:lastPrinted>
  <dcterms:created xsi:type="dcterms:W3CDTF">2013-06-14T10:11:30Z</dcterms:created>
  <dcterms:modified xsi:type="dcterms:W3CDTF">2025-12-02T12:27:46Z</dcterms:modified>
</cp:coreProperties>
</file>